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50" windowHeight="12150" activeTab="1"/>
  </bookViews>
  <sheets>
    <sheet name="Дата оценки, период" sheetId="6" r:id="rId1"/>
    <sheet name="СВОД" sheetId="7" r:id="rId2"/>
    <sheet name="Здания (ТП_ЗРУ_т.д)" sheetId="2" r:id="rId3"/>
    <sheet name="КЛ_ВЛ" sheetId="3" r:id="rId4"/>
    <sheet name="Оборудование" sheetId="8" r:id="rId5"/>
  </sheets>
  <definedNames>
    <definedName name="_xlnm.Print_Area" localSheetId="2">'Здания (ТП_ЗРУ_т.д)'!$A$1:$O$10</definedName>
    <definedName name="_xlnm.Print_Area" localSheetId="3">КЛ_ВЛ!$A$1:$V$8</definedName>
    <definedName name="_xlnm.Print_Area" localSheetId="4">Оборудование!$A$1:$P$24</definedName>
  </definedNames>
  <calcPr calcId="162913"/>
</workbook>
</file>

<file path=xl/calcChain.xml><?xml version="1.0" encoding="utf-8"?>
<calcChain xmlns="http://schemas.openxmlformats.org/spreadsheetml/2006/main">
  <c r="C12" i="6" l="1"/>
  <c r="O25" i="8"/>
  <c r="O20" i="8"/>
  <c r="O15" i="8"/>
  <c r="O10" i="8"/>
  <c r="O8" i="8"/>
  <c r="U19" i="3"/>
  <c r="U10" i="3"/>
  <c r="U11" i="3"/>
  <c r="U12" i="3"/>
  <c r="U13" i="3"/>
  <c r="U14" i="3"/>
  <c r="U15" i="3"/>
  <c r="U16" i="3"/>
  <c r="U17" i="3"/>
  <c r="U18" i="3"/>
  <c r="U9" i="3"/>
  <c r="Q17" i="3"/>
  <c r="Q18" i="3"/>
  <c r="Q13" i="3"/>
  <c r="Q14" i="3"/>
  <c r="Q15" i="3"/>
  <c r="Q16" i="3"/>
  <c r="Q11" i="3"/>
  <c r="Q12" i="3"/>
  <c r="Q10" i="3"/>
  <c r="Q9" i="3"/>
  <c r="U6" i="3" l="1"/>
  <c r="U7" i="3"/>
  <c r="U8" i="3"/>
  <c r="U5" i="3"/>
</calcChain>
</file>

<file path=xl/sharedStrings.xml><?xml version="1.0" encoding="utf-8"?>
<sst xmlns="http://schemas.openxmlformats.org/spreadsheetml/2006/main" count="533" uniqueCount="141">
  <si>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</si>
  <si>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</si>
  <si>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</si>
  <si>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</si>
  <si>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</si>
  <si>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</si>
  <si>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</si>
  <si>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</si>
  <si>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</si>
  <si>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</si>
  <si>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</si>
  <si>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</si>
  <si>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</si>
  <si>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</si>
  <si>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</si>
  <si>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</si>
  <si>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</si>
  <si>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</si>
  <si>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</si>
  <si>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</si>
  <si>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</si>
  <si>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</si>
  <si>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</si>
  <si>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</si>
  <si>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</si>
  <si>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</si>
  <si>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</si>
  <si>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Балансовая стоимость, руб.</t>
  </si>
  <si>
    <t>Количество, у.е.</t>
  </si>
  <si>
    <t>ДГИ</t>
  </si>
  <si>
    <t>МКС</t>
  </si>
  <si>
    <t>данные отсутствуют</t>
  </si>
  <si>
    <t>Здание электрических и тепловых сетей - помещение XI                 
 (ТП 10868)</t>
  </si>
  <si>
    <t>Здание электрических и тепловых сетей - помещение XII                 
 (ТП 10868)</t>
  </si>
  <si>
    <t>Российская Федерация, город Москва, вн.тер.г. муниципальный округ Вешняки, ул. Вешняковская, д. 23, стр. 19</t>
  </si>
  <si>
    <t>Российская Федерация, город Москва, вн.тер.г. муниципальный округ Замоскворечье, ул. Дубининская, д. 11/17, стр. 1Б/Н</t>
  </si>
  <si>
    <t>Линия электропередачи местная кабельная - КЛ 0,4 кВ (ТП 18474 А - вв. 712998)</t>
  </si>
  <si>
    <t>Линия электропередачи местная кабельная - КЛ 0,4 кВ (ТП 18474 Б - вв. 712998)</t>
  </si>
  <si>
    <t>Линия электропередачи местная кабельная - КЛ 0,4 кВ ТП 10840 А - 129523</t>
  </si>
  <si>
    <t>Линия электропередачи местная кабельная - КЛ 0,4 кВ ТП 10840 Б - 129523</t>
  </si>
  <si>
    <t>г. Москва, Рублевское ш.,  д. 34, кор.3</t>
  </si>
  <si>
    <t>г. Москва, ул. Лефортовский Вал, д. 24, кори. 2 (строит адрес: Москва, ЮВАО, район Лефортово, улица Лефортовский Вал, вл. 24А)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</si>
  <si>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</si>
  <si>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</si>
  <si>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</si>
  <si>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</si>
  <si>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</si>
  <si>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</si>
  <si>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</si>
  <si>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</si>
  <si>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</si>
  <si>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</si>
  <si>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</si>
  <si>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</si>
  <si>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ДГИ г. Москвы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</si>
  <si>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76-ДБП/25-Э от 30.12.2025</t>
  </si>
  <si>
    <t>30.12.2025-31.12.2028</t>
  </si>
  <si>
    <t>77:03:0007005:8358</t>
  </si>
  <si>
    <t xml:space="preserve">Часть здания РТП № 16115 с кадастровым номером  77:03:0007005:8358 (помещение 1Н; 2Н; 3Н комнаты 2, 3), площадью 109,4  кв.м                       </t>
  </si>
  <si>
    <t>Часть здания РТП № 16072 с кадастровым номером  77:01:0006016:2622 (этаж 1, пом. I, комн. 2; пом. I, комн. 3), площадью 77.8  кв.м</t>
  </si>
  <si>
    <t>77:01:0006016:2622</t>
  </si>
  <si>
    <t>Здание электрических и тепловых сетей (ТП 14283)</t>
  </si>
  <si>
    <t>город Москва, вн.тер.г муниципальный округ Коньково, ул. Бутлерова, д. 12, стр. 1Б/Н</t>
  </si>
  <si>
    <t>77:06:0006003:14414</t>
  </si>
  <si>
    <t>77:03:0006012:3557</t>
  </si>
  <si>
    <t>77:03:0006012:3576</t>
  </si>
  <si>
    <t>город Москва, ул. Металлургов, д. 23А, пом. 11/1</t>
  </si>
  <si>
    <t>город Москва, ул. Металлургов, д. 23А, пом. 12/1</t>
  </si>
  <si>
    <t>КЛ</t>
  </si>
  <si>
    <t>АПвзБШп 4х95</t>
  </si>
  <si>
    <t>АПвБбШп(г) 4x185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</si>
  <si>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</si>
  <si>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</si>
  <si>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</si>
  <si>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</si>
  <si>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</si>
  <si>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</si>
  <si>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Машина энергосиловая - трансформатор силовой 10 кВ ТМГ-1250-10/0,4 в ТП 31513</t>
  </si>
  <si>
    <t>г. Москва, территория МГОМЗ Коломенское</t>
  </si>
  <si>
    <t>трансформатор</t>
  </si>
  <si>
    <t>ТМГ</t>
  </si>
  <si>
    <t>установлено</t>
  </si>
  <si>
    <t>№ 2093040, ТМГ12-1250/10-УХЛ1,
дата изг. 20.12.2023г. (Минский Электротехнический завод им. В.И. Козлова)</t>
  </si>
  <si>
    <t>№ 2093207, ТМГ12-1250/10-УХЛ1,
дата изг. 22.12.2023г. (Минский Электротехнический завод им. В.И. Козлова)</t>
  </si>
  <si>
    <t>Средство связи, выполняющее функцию систем управления и мониторинга -Комплекс устройств телемеханики в ТП 31513</t>
  </si>
  <si>
    <t>телемеханика</t>
  </si>
  <si>
    <t xml:space="preserve"> Телемеханика TOPAZ (ITDS) - 1 компл.</t>
  </si>
  <si>
    <t>Машина энергосиловая - Блочная комплектная трансформаторная подстанция 
(2БКТП-1250/10/0,4кВ) ТП 31513</t>
  </si>
  <si>
    <t>КТП</t>
  </si>
  <si>
    <t>БКТП</t>
  </si>
  <si>
    <t>2 БКТП-1250-10/0,4-18-У1 № 17860824 (ООО "ЭнергоПром-Альянс") в комплектации:
- БКТП-1250 кВА - 2 блока
- Распределительное устройство ВН-КРУ10 кВ RME-NE-IDI - 2 шт.
- Распределительное устройство ВН-КРУ10 кВ RME-NE-IIII - 2 шт.
- Распределительное устройство НН-КРУ 0,4 кВ (КРУ НН ШНН-14-2500-(1600)) - 2 шт.
- Устройство автоматического ввода резерва на стороне ВН АВР 10 кВ (АВР 6-20 кВ №38360224) - 1 шт.
- Шкаф питания собственных нужд ШПСН-ЭПА-100 - 2 шт.
- Панель учета ПУ-ЭПА-15Т-0 - 2 шт.</t>
  </si>
  <si>
    <t>Приборы и аппаратура для измерения или контроля электрических величин -Автоматизированная система коммерческого учета электроэнергии (АСКУЭ) в ТП 31513</t>
  </si>
  <si>
    <t>Счетчик</t>
  </si>
  <si>
    <t xml:space="preserve">Комплект оборудования УСПД - 1 компл.:
Счетчик электрической энергии Меркурий 234 - 14 шт. 
</t>
  </si>
  <si>
    <t>Машина энергосиловая - Блочная комплектная трансформаторная подстанция 
(2БКТП-1250/10/0,4кВ) ТП 31627</t>
  </si>
  <si>
    <t>2 БКТП х 1250/1000/10/0,4 (№ 9253 (ООО "ЭЗОИС") в комплектации:
- БКТП-1250 кВА - 2 блока
- Распределительное устройство ВН (КРУ6,10,20 кВ) RME IDI - 2 шт.
- Распределительное устройство ВН (КРУ6,10,20 кВ) RME IIII - 2 шт.
- Низковольтное комплектное устройство РУ-0,4 кВ - ЩРНВ-400В-14-2500/1600- 2 шт.
- Устройство автоматического взаимного резервирования АВР 6-20/ТУ-Ф - 1 шт.
 - Ящик управления питания собственных нужд ШПСН-ВУ-Ф - 2 шт.
- ПУ-ЭПА-15Т-0 - 1 шт.</t>
  </si>
  <si>
    <t>Машина энергосиловая - трансформатор силовой 10 кВ ТМГ-1000-10/0,4 в ТП 31627</t>
  </si>
  <si>
    <t>№ 2110767 ТМГ-1000/10-УХЛ1
дата изг. 19.06.2024г. (Минский Электротехнический завод им. В.И. Козлова)</t>
  </si>
  <si>
    <t>№ 2111121 ТМГ-1000/10-УХЛ1
дата изг. 18.06.2024г. (Минский Электротехнический завод им. В.И. Козлова)</t>
  </si>
  <si>
    <t>Средство связи, выполняющее функцию систем управления и мониторинга -Комплекс устройств телемеханики в ТП 31627</t>
  </si>
  <si>
    <t>Приборы и аппаратура для измерения или контроля электрических величин -Автоматизированная система коммерческого учета электроэнергии (АСКУЭ) в ТП 31627</t>
  </si>
  <si>
    <t xml:space="preserve">Счетчик электрической энергии Меркурий 234 
ARTMX2-03 DPBR.R - 8 шт. </t>
  </si>
  <si>
    <t>Машина энергосиловая - Блочная комплектная трансформаторная подстанция 
(2БКТП-1250/10/0,4кВ) ТП 31515</t>
  </si>
  <si>
    <t>2 БКТП х 1250/10/0,4 (№ 9252 (ООО "ЭЗОИС") в комплектации:
- БКТП-1250 кВА - 2 блока
- Распределительное устройство ВН (КРУ6,10,20 кВ) RME IDI - 2 шт.
- Распределительное устройство ВН (КРУ6,10,20 кВ) RME IIII - 2 шт.
- Низковольтное комплектное устройство РУ-0,4 кВ КРУ НН ЩРНВ-400В-14-14-2500/1600 - 2 шт.
- Устройство автоматического взаимного резервирования 
- АВР 6-20 кВ №3221 - 1 шт.
- Ящик управления питания собственных нужд ШПСН-ВУФ - 2 шт.
- Панель учета ПУ-ЭПА-15Т-0 - 2 шт.</t>
  </si>
  <si>
    <t>Машина энергосиловая - трансформатор силовой 10 кВ ТМГ-1250-10/0,4 в ТП 31515</t>
  </si>
  <si>
    <t>№ 2110547 ТМГ12-1250/10-УХЛ1
изг. 14.06.2024г. (Минский Электротехнический завод им. В.И. Козлова)</t>
  </si>
  <si>
    <t>№ 2110548 ТМГ12-1250/10-УХЛ1
изг. 14.06.2024г. (Минский Электротехнический завод им. В.И. Козлова)</t>
  </si>
  <si>
    <t>Средство связи, выполняющее функцию систем управления и мониторинга -Комплекс устройств телемеханики в ТП 31515</t>
  </si>
  <si>
    <t>Телемеханика TOPAZ (ITDS) - 1 компл.</t>
  </si>
  <si>
    <t>Приборы и аппаратура для измерения или контроля электрических величин -Автоматизированная система коммерческого учета электроэнергии (АСКУЭ) в ТП 31515</t>
  </si>
  <si>
    <t>Счетчик электрической энергии Меркурий 234 ARTMX2-03 DPBR.R - 11 шт.</t>
  </si>
  <si>
    <t>Машина энергосиловая - Блочная комплектная трансформаторная подстанция 
(2БКТП-1250/10/0,4кВ) ТП 31514</t>
  </si>
  <si>
    <t xml:space="preserve">2 БКТП-1250-10/0,4 № 17860824 (ООО "ЭнергоПром-Альянс") в комплектации:
- БКТП-1600 кВА - 2 блока
- Распределительное устройство ВН-КРУ10 кВ RME-NE-IDI - 2 шт.
- Распределительное устройство ВН-КРУ10 кВ RME-NE-IIII - 2 шт.
- Распределительное устройство НН-КРУ 0,4 кВ ШНН-18-3150-(2500) - 2 шт.
- Устройство автоматического ввода резерва на стороне ВН АВР 10 кВ - 1 шт.
- Шкаф питания собственных нужд ШПСН-ЭПА-100 - 2 шт. 
- Панель учета ПУ-ЭПА-15Т-0- 2 шт. 
- Комплект оборудования УСПД - 1 компл. </t>
  </si>
  <si>
    <t>Машина энергосиловая - трансформатор силовой 10 кВ ТМГ-1600-10/0,4 в ТП 31514</t>
  </si>
  <si>
    <t>№ 18976 ТМГ-1600/10-УХЛ1
год изг. 22.07.2024г. (ООО "Трансформер")</t>
  </si>
  <si>
    <t>№ 18977 ТМГ-1600/10-УХЛ1
год изг. 22.07.2024г. (ООО "Трансформер")</t>
  </si>
  <si>
    <t>Средство связи, выполняющее функцию систем управления и мониторинга -Комплекс устройств телемеханики в ТП 31514</t>
  </si>
  <si>
    <t>Приборы и аппаратура для измерения или контроля электрических величин -Автоматизированная система коммерческого учета электроэнергии (АСКУЭ) в ТП 31514</t>
  </si>
  <si>
    <t xml:space="preserve">Счетчик электрической энергии Меркурий 234 ARTMX2-03 DPBR.R - 14 шт.
</t>
  </si>
  <si>
    <t>Линия электропередачи местная кабельная - КЛ 10 кВ РТП 17018 (С1) - ТП 31513 А, участок</t>
  </si>
  <si>
    <t>Линия электропередачи местная кабельная - КЛ 10 кВ РТП 17018 (С2) - ТП 31513 Б, участок</t>
  </si>
  <si>
    <t>АПвПуг 3(1х240 мк/50)-10, длина 522,23 м (в т.ч. длина кабеля 1566,69м), в т.ч.  в ГНБ №17078, 17079, 17080</t>
  </si>
  <si>
    <t>АПвПуг 3(1х240 мк/50)-10, длина 506,76 м (в т.ч. длина кабеля 1520,28м), в т.ч. в ГНБ №17078, 17079, 17080</t>
  </si>
  <si>
    <t>Линия электропередачи местная кабельная - КЛ 10 кВ ТП 31513 А - ТП 31514 А</t>
  </si>
  <si>
    <t>Линия электропередачи местная кабельная - КЛ 10 кВ ТП 31513 Б - ТП 31514 Б</t>
  </si>
  <si>
    <t>Линия электропередачи местная кабельная - КЛ 10 кВ ТП 31514 А - ТП 31515 А</t>
  </si>
  <si>
    <t>Линия электропередачи местная кабельная - КЛ 10 кВ ТП 31514 Б - ТП 31515 Б</t>
  </si>
  <si>
    <t>Линия электропередачи местная кабельная - КЛ 10 кВ ТП 31515 А - ТП 31627 А</t>
  </si>
  <si>
    <t>Линия электропередачи местная кабельная - КЛ 10 кВ ТП 31515 Б - ТП 31627 Б</t>
  </si>
  <si>
    <t>АПвПуг 3(1х240 мк/50)-10, длина 1124,45 м (в т.ч. длина кабеля 3373,35м), в т.ч. в ГНБ №17081, 17082, 17083, 17084, 17085, 17086</t>
  </si>
  <si>
    <t>АПвПуг 3(1х240 мк/50)-10, длина 1104,05 м (в т.ч. длина кабеля 3312,15м), в т.ч. в ГНБ №17081, 17082, 17083, 17084, 17085, 17086</t>
  </si>
  <si>
    <t>АПвПуг 3(1х240 мк/50)-10, длина 651,23 м (в т.ч. длина кабеля 1953,69м), в т.ч. в ГНБ №17087,17088,17089</t>
  </si>
  <si>
    <t>АПвПуг 3(1х240 мк/50)-10, длина 1114,10 м (в т.ч. длина кабеля 3342,30м), в т.ч. в ГНБ №17090,17091,17092,17093,17094,17095</t>
  </si>
  <si>
    <t>АПвПуг 3(1х240 мк/50)-10, длина 1098,40 м (в т.ч. длина кабеля 3295,20м), в т.ч. в ГНБ №17090,17091,17092,17093,17094,17095</t>
  </si>
  <si>
    <t>Линия электропередачи местная кабельная - КЛ 10 кВ ТП 31627 А - РТП 11101(С1), участок</t>
  </si>
  <si>
    <t>Линия электропередачи местная кабельная - КЛ 10 кВ ТП 31627 Б - РТП 11101(С2), участок</t>
  </si>
  <si>
    <t>АПвПуг 3(1х240 мк/50)-10, длина 313,83 м (в т.ч. длина кабеля 941,49м), в т.ч. в  ГНБ №17096</t>
  </si>
  <si>
    <t>АПвПуг 3(1х240 мк/50)-10, длина 321,33 м (в т.ч. длина кабеля 963,99м), в т.ч. в  ГНБ №17096</t>
  </si>
  <si>
    <t>кл</t>
  </si>
  <si>
    <t>Наименование оцениваемого объекта 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</si>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</sst>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indexed="2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9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165" fontId="10" fillId="0" borderId="0" applyFont="0" applyFill="0" applyBorder="0" applyAlignment="0" applyProtection="0"/>
    <xf numFmtId="0" fontId="3" fillId="0" borderId="0"/>
    <xf numFmtId="0" fontId="2" fillId="0" borderId="0"/>
  </cellStyleXfs>
  <cellXfs count="57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4" fillId="0" borderId="0" xfId="14" applyFont="1"/>
    <xf numFmtId="0" fontId="2" fillId="0" borderId="0" xfId="14"/>
    <xf numFmtId="0" fontId="15" fillId="0" borderId="3" xfId="14" applyFont="1" applyBorder="1" applyAlignment="1">
      <alignment horizontal="center" vertical="center" wrapText="1"/>
    </xf>
    <xf numFmtId="0" fontId="14" fillId="0" borderId="4" xfId="14" applyFont="1" applyBorder="1" applyAlignment="1">
      <alignment wrapText="1"/>
    </xf>
    <xf numFmtId="14" fontId="14" fillId="0" borderId="4" xfId="14" applyNumberFormat="1" applyFont="1" applyBorder="1" applyAlignment="1">
      <alignment horizontal="center" vertical="center"/>
    </xf>
    <xf numFmtId="0" fontId="14" fillId="0" borderId="1" xfId="14" applyFont="1" applyBorder="1" applyAlignment="1">
      <alignment horizontal="center" wrapText="1"/>
    </xf>
    <xf numFmtId="14" fontId="14" fillId="0" borderId="1" xfId="14" applyNumberFormat="1" applyFont="1" applyBorder="1" applyAlignment="1">
      <alignment horizontal="center" vertical="center" wrapText="1"/>
    </xf>
    <xf numFmtId="0" fontId="16" fillId="0" borderId="0" xfId="14" applyFont="1"/>
    <xf numFmtId="0" fontId="2" fillId="0" borderId="0" xfId="14" applyAlignment="1">
      <alignment vertical="center"/>
    </xf>
    <xf numFmtId="0" fontId="13" fillId="0" borderId="0" xfId="14" applyFont="1" applyAlignment="1">
      <alignment vertical="center"/>
    </xf>
    <xf numFmtId="0" fontId="17" fillId="0" borderId="1" xfId="14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2" fontId="18" fillId="0" borderId="1" xfId="14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1" fillId="0" borderId="0" xfId="14" applyFont="1" applyAlignment="1">
      <alignment horizontal="right"/>
    </xf>
    <xf numFmtId="2" fontId="2" fillId="0" borderId="0" xfId="14" applyNumberForma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2" fontId="13" fillId="0" borderId="0" xfId="14" applyNumberFormat="1" applyFont="1" applyAlignment="1">
      <alignment horizontal="left"/>
    </xf>
  </cellXfs>
  <cellStyles count="15">
    <cellStyle name="Normal_My_model_VT_111202" xfId="2"/>
    <cellStyle name="Денежный 2" xfId="8"/>
    <cellStyle name="Обычный" xfId="0" builtinId="0"/>
    <cellStyle name="Обычный 2" xfId="3"/>
    <cellStyle name="Обычный 2 2" xfId="9"/>
    <cellStyle name="Обычный 2 3" xfId="10"/>
    <cellStyle name="Обычный 2 4" xfId="14"/>
    <cellStyle name="Обычный 3" xfId="4"/>
    <cellStyle name="Обычный 3 2" xfId="7"/>
    <cellStyle name="Обычный 4" xfId="5"/>
    <cellStyle name="Обычный 5" xfId="13"/>
    <cellStyle name="Обычный 6" xfId="6"/>
    <cellStyle name="Обычный_Лист1" xfId="1"/>
    <cellStyle name="Стиль 1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3"/>
  <sheetViews>
    <sheetView workbookViewId="0">
      <selection activeCell="D9" sqref="D9"/>
    </sheetView>
  </sheetViews>
  <sheetFormatPr defaultRowHeight="15" x14ac:dyDescent="0.25"/>
  <cols>
    <col min="1" max="1" width="9.140625" style="13"/>
    <col min="2" max="2" width="73.7109375" style="13" customWidth="1"/>
    <col min="3" max="6" width="23.140625" style="13" customWidth="1"/>
    <col min="7" max="16384" width="9.140625" style="13"/>
  </cols>
  <sheetData>
    <row r="1" spans="2:5" x14ac:dyDescent="0.25">
      <c r="B1" s="12"/>
      <c r="C1" s="12"/>
      <c r="D1" s="12"/>
      <c r="E1" s="12"/>
    </row>
    <row r="2" spans="2:5" ht="45" customHeight="1" x14ac:dyDescent="0.25">
      <c r="B2" s="14" t="s">
        <v>42</v>
      </c>
      <c r="C2" s="14" t="s">
        <v>43</v>
      </c>
      <c r="D2" s="14" t="s">
        <v>44</v>
      </c>
      <c r="E2" s="14" t="s">
        <v>45</v>
      </c>
    </row>
    <row r="3" spans="2:5" ht="33" x14ac:dyDescent="0.25">
      <c r="B3" s="15" t="s">
        <v>55</v>
      </c>
      <c r="C3" s="16">
        <v>46021</v>
      </c>
      <c r="D3" s="16">
        <v>46021</v>
      </c>
      <c r="E3" s="16" t="s">
        <v>56</v>
      </c>
    </row>
    <row r="4" spans="2:5" x14ac:dyDescent="0.25">
      <c r="B4" s="12"/>
      <c r="C4" s="12"/>
      <c r="D4" s="12"/>
      <c r="E4" s="12"/>
    </row>
    <row r="5" spans="2:5" x14ac:dyDescent="0.25">
      <c r="B5" s="17"/>
      <c r="C5" s="18" t="s">
        <v>46</v>
      </c>
      <c r="D5" s="12"/>
      <c r="E5" s="12"/>
    </row>
    <row r="6" spans="2:5" x14ac:dyDescent="0.25">
      <c r="B6" s="18" t="s">
        <v>47</v>
      </c>
      <c r="C6" s="32">
        <v>174.23363499999999</v>
      </c>
      <c r="D6" s="12"/>
      <c r="E6" s="12"/>
    </row>
    <row r="7" spans="2:5" x14ac:dyDescent="0.25">
      <c r="B7" s="12"/>
      <c r="C7" s="19"/>
      <c r="D7" s="12"/>
      <c r="E7" s="12"/>
    </row>
    <row r="8" spans="2:5" x14ac:dyDescent="0.25">
      <c r="B8" s="12"/>
      <c r="C8" s="19"/>
      <c r="D8" s="12"/>
      <c r="E8" s="12"/>
    </row>
    <row r="10" spans="2:5" hidden="1" x14ac:dyDescent="0.25">
      <c r="B10" s="39" t="s">
        <v>138</v>
      </c>
      <c r="C10" s="40">
        <v>27.033635</v>
      </c>
    </row>
    <row r="11" spans="2:5" hidden="1" x14ac:dyDescent="0.25">
      <c r="B11" s="39" t="s">
        <v>140</v>
      </c>
      <c r="C11" s="40">
        <v>147.19999999999999</v>
      </c>
    </row>
    <row r="12" spans="2:5" hidden="1" x14ac:dyDescent="0.25">
      <c r="C12" s="56">
        <f>SUM(C10:C11)</f>
        <v>174.23363499999999</v>
      </c>
    </row>
    <row r="13" spans="2:5" hidden="1" x14ac:dyDescent="0.25"/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40" workbookViewId="0">
      <selection activeCell="D38" sqref="D38"/>
    </sheetView>
  </sheetViews>
  <sheetFormatPr defaultRowHeight="15" x14ac:dyDescent="0.25"/>
  <cols>
    <col min="1" max="1" width="13.5703125" style="20" customWidth="1"/>
    <col min="2" max="2" width="9.140625" style="13"/>
    <col min="3" max="3" width="44.7109375" style="20" customWidth="1"/>
    <col min="4" max="4" width="15.7109375" style="20" customWidth="1"/>
    <col min="5" max="5" width="54.42578125" style="20" customWidth="1"/>
    <col min="6" max="6" width="48.85546875" style="20" customWidth="1"/>
    <col min="7" max="7" width="34" style="20" customWidth="1"/>
    <col min="8" max="8" width="24" style="13" customWidth="1"/>
    <col min="9" max="16384" width="9.140625" style="13"/>
  </cols>
  <sheetData>
    <row r="1" spans="1:7" ht="27" customHeight="1" x14ac:dyDescent="0.25">
      <c r="C1" s="21" t="s">
        <v>48</v>
      </c>
      <c r="D1" s="21"/>
      <c r="E1" s="21"/>
    </row>
    <row r="2" spans="1:7" ht="46.5" customHeight="1" x14ac:dyDescent="0.25">
      <c r="A2" s="22" t="s">
        <v>49</v>
      </c>
      <c r="B2" s="22" t="s">
        <v>50</v>
      </c>
      <c r="C2" s="22" t="s">
        <v>51</v>
      </c>
      <c r="D2" s="22" t="s">
        <v>22</v>
      </c>
      <c r="E2" s="22" t="s">
        <v>52</v>
      </c>
      <c r="F2" s="22" t="s">
        <v>53</v>
      </c>
      <c r="G2" s="22" t="s">
        <v>5</v>
      </c>
    </row>
    <row r="3" spans="1:7" ht="45" x14ac:dyDescent="0.25">
      <c r="A3" s="22">
        <v>1</v>
      </c>
      <c r="B3" s="22" t="s">
        <v>30</v>
      </c>
      <c r="C3" s="22" t="s">
        <v>58</v>
      </c>
      <c r="D3" s="22">
        <v>1</v>
      </c>
      <c r="E3" s="22" t="s">
        <v>58</v>
      </c>
      <c r="F3" s="22" t="s">
        <v>34</v>
      </c>
      <c r="G3" s="22" t="s">
        <v>54</v>
      </c>
    </row>
    <row r="4" spans="1:7" ht="45" x14ac:dyDescent="0.25">
      <c r="A4" s="22">
        <v>2</v>
      </c>
      <c r="B4" s="22" t="s">
        <v>30</v>
      </c>
      <c r="C4" s="22" t="s">
        <v>59</v>
      </c>
      <c r="D4" s="22">
        <v>2</v>
      </c>
      <c r="E4" s="22" t="s">
        <v>59</v>
      </c>
      <c r="F4" s="22" t="s">
        <v>35</v>
      </c>
      <c r="G4" s="22" t="s">
        <v>54</v>
      </c>
    </row>
    <row r="5" spans="1:7" ht="30" x14ac:dyDescent="0.25">
      <c r="A5" s="22">
        <v>3</v>
      </c>
      <c r="B5" s="22" t="s">
        <v>30</v>
      </c>
      <c r="C5" s="22" t="s">
        <v>61</v>
      </c>
      <c r="D5" s="22">
        <v>3</v>
      </c>
      <c r="E5" s="22" t="s">
        <v>61</v>
      </c>
      <c r="F5" s="22" t="s">
        <v>62</v>
      </c>
      <c r="G5" s="22" t="s">
        <v>54</v>
      </c>
    </row>
    <row r="6" spans="1:7" ht="45" x14ac:dyDescent="0.25">
      <c r="A6" s="22">
        <v>4</v>
      </c>
      <c r="B6" s="22" t="s">
        <v>30</v>
      </c>
      <c r="C6" s="22" t="s">
        <v>32</v>
      </c>
      <c r="D6" s="22">
        <v>4</v>
      </c>
      <c r="E6" s="22" t="s">
        <v>32</v>
      </c>
      <c r="F6" s="22" t="s">
        <v>66</v>
      </c>
      <c r="G6" s="22" t="s">
        <v>54</v>
      </c>
    </row>
    <row r="7" spans="1:7" ht="45" x14ac:dyDescent="0.25">
      <c r="A7" s="22">
        <v>5</v>
      </c>
      <c r="B7" s="22" t="s">
        <v>30</v>
      </c>
      <c r="C7" s="22" t="s">
        <v>33</v>
      </c>
      <c r="D7" s="22">
        <v>5</v>
      </c>
      <c r="E7" s="22" t="s">
        <v>33</v>
      </c>
      <c r="F7" s="22" t="s">
        <v>67</v>
      </c>
      <c r="G7" s="22" t="s">
        <v>54</v>
      </c>
    </row>
    <row r="8" spans="1:7" ht="30" x14ac:dyDescent="0.25">
      <c r="A8" s="22">
        <v>6</v>
      </c>
      <c r="B8" s="22" t="s">
        <v>30</v>
      </c>
      <c r="C8" s="22" t="s">
        <v>36</v>
      </c>
      <c r="D8" s="22">
        <v>6</v>
      </c>
      <c r="E8" s="22" t="s">
        <v>36</v>
      </c>
      <c r="F8" s="22" t="s">
        <v>40</v>
      </c>
      <c r="G8" s="22" t="s">
        <v>54</v>
      </c>
    </row>
    <row r="9" spans="1:7" ht="30" x14ac:dyDescent="0.25">
      <c r="A9" s="22">
        <v>7</v>
      </c>
      <c r="B9" s="22" t="s">
        <v>30</v>
      </c>
      <c r="C9" s="22" t="s">
        <v>37</v>
      </c>
      <c r="D9" s="22">
        <v>7</v>
      </c>
      <c r="E9" s="22" t="s">
        <v>37</v>
      </c>
      <c r="F9" s="22" t="s">
        <v>40</v>
      </c>
      <c r="G9" s="22" t="s">
        <v>54</v>
      </c>
    </row>
    <row r="10" spans="1:7" ht="45" x14ac:dyDescent="0.25">
      <c r="A10" s="22">
        <v>8</v>
      </c>
      <c r="B10" s="22" t="s">
        <v>30</v>
      </c>
      <c r="C10" s="22" t="s">
        <v>38</v>
      </c>
      <c r="D10" s="22">
        <v>8</v>
      </c>
      <c r="E10" s="22" t="s">
        <v>38</v>
      </c>
      <c r="F10" s="22" t="s">
        <v>41</v>
      </c>
      <c r="G10" s="22" t="s">
        <v>54</v>
      </c>
    </row>
    <row r="11" spans="1:7" ht="45" x14ac:dyDescent="0.25">
      <c r="A11" s="22">
        <v>9</v>
      </c>
      <c r="B11" s="22" t="s">
        <v>30</v>
      </c>
      <c r="C11" s="22" t="s">
        <v>39</v>
      </c>
      <c r="D11" s="22">
        <v>9</v>
      </c>
      <c r="E11" s="22" t="s">
        <v>39</v>
      </c>
      <c r="F11" s="22" t="s">
        <v>41</v>
      </c>
      <c r="G11" s="22" t="s">
        <v>54</v>
      </c>
    </row>
    <row r="12" spans="1:7" ht="45" x14ac:dyDescent="0.25">
      <c r="A12" s="22">
        <v>10</v>
      </c>
      <c r="B12" s="22" t="s">
        <v>30</v>
      </c>
      <c r="C12" s="22" t="s">
        <v>119</v>
      </c>
      <c r="D12" s="22">
        <v>10</v>
      </c>
      <c r="E12" s="22" t="s">
        <v>119</v>
      </c>
      <c r="F12" s="22" t="s">
        <v>78</v>
      </c>
      <c r="G12" s="22" t="s">
        <v>54</v>
      </c>
    </row>
    <row r="13" spans="1:7" ht="45" x14ac:dyDescent="0.25">
      <c r="A13" s="22">
        <v>11</v>
      </c>
      <c r="B13" s="22" t="s">
        <v>30</v>
      </c>
      <c r="C13" s="22" t="s">
        <v>120</v>
      </c>
      <c r="D13" s="22">
        <v>11</v>
      </c>
      <c r="E13" s="22" t="s">
        <v>120</v>
      </c>
      <c r="F13" s="22" t="s">
        <v>78</v>
      </c>
      <c r="G13" s="22" t="s">
        <v>54</v>
      </c>
    </row>
    <row r="14" spans="1:7" ht="30" x14ac:dyDescent="0.25">
      <c r="A14" s="22">
        <v>12</v>
      </c>
      <c r="B14" s="22" t="s">
        <v>30</v>
      </c>
      <c r="C14" s="22" t="s">
        <v>123</v>
      </c>
      <c r="D14" s="22">
        <v>12</v>
      </c>
      <c r="E14" s="22" t="s">
        <v>123</v>
      </c>
      <c r="F14" s="22" t="s">
        <v>78</v>
      </c>
      <c r="G14" s="22" t="s">
        <v>54</v>
      </c>
    </row>
    <row r="15" spans="1:7" ht="30" x14ac:dyDescent="0.25">
      <c r="A15" s="22">
        <v>13</v>
      </c>
      <c r="B15" s="22" t="s">
        <v>30</v>
      </c>
      <c r="C15" s="22" t="s">
        <v>124</v>
      </c>
      <c r="D15" s="22">
        <v>13</v>
      </c>
      <c r="E15" s="22" t="s">
        <v>124</v>
      </c>
      <c r="F15" s="22" t="s">
        <v>78</v>
      </c>
      <c r="G15" s="22" t="s">
        <v>54</v>
      </c>
    </row>
    <row r="16" spans="1:7" ht="30" x14ac:dyDescent="0.25">
      <c r="A16" s="22">
        <v>14</v>
      </c>
      <c r="B16" s="22" t="s">
        <v>30</v>
      </c>
      <c r="C16" s="22" t="s">
        <v>125</v>
      </c>
      <c r="D16" s="22">
        <v>14</v>
      </c>
      <c r="E16" s="22" t="s">
        <v>125</v>
      </c>
      <c r="F16" s="22" t="s">
        <v>78</v>
      </c>
      <c r="G16" s="22" t="s">
        <v>54</v>
      </c>
    </row>
    <row r="17" spans="1:7" ht="30" x14ac:dyDescent="0.25">
      <c r="A17" s="22">
        <v>15</v>
      </c>
      <c r="B17" s="22" t="s">
        <v>30</v>
      </c>
      <c r="C17" s="22" t="s">
        <v>126</v>
      </c>
      <c r="D17" s="22">
        <v>15</v>
      </c>
      <c r="E17" s="22" t="s">
        <v>126</v>
      </c>
      <c r="F17" s="22" t="s">
        <v>78</v>
      </c>
      <c r="G17" s="22" t="s">
        <v>54</v>
      </c>
    </row>
    <row r="18" spans="1:7" ht="30" x14ac:dyDescent="0.25">
      <c r="A18" s="22">
        <v>16</v>
      </c>
      <c r="B18" s="22" t="s">
        <v>30</v>
      </c>
      <c r="C18" s="22" t="s">
        <v>127</v>
      </c>
      <c r="D18" s="22">
        <v>16</v>
      </c>
      <c r="E18" s="22" t="s">
        <v>127</v>
      </c>
      <c r="F18" s="22" t="s">
        <v>78</v>
      </c>
      <c r="G18" s="22" t="s">
        <v>54</v>
      </c>
    </row>
    <row r="19" spans="1:7" ht="30" x14ac:dyDescent="0.25">
      <c r="A19" s="22">
        <v>17</v>
      </c>
      <c r="B19" s="22" t="s">
        <v>30</v>
      </c>
      <c r="C19" s="22" t="s">
        <v>128</v>
      </c>
      <c r="D19" s="22">
        <v>17</v>
      </c>
      <c r="E19" s="22" t="s">
        <v>128</v>
      </c>
      <c r="F19" s="22" t="s">
        <v>78</v>
      </c>
      <c r="G19" s="22" t="s">
        <v>54</v>
      </c>
    </row>
    <row r="20" spans="1:7" ht="45" x14ac:dyDescent="0.25">
      <c r="A20" s="22">
        <v>18</v>
      </c>
      <c r="B20" s="22" t="s">
        <v>30</v>
      </c>
      <c r="C20" s="22" t="s">
        <v>134</v>
      </c>
      <c r="D20" s="22">
        <v>18</v>
      </c>
      <c r="E20" s="22" t="s">
        <v>134</v>
      </c>
      <c r="F20" s="22" t="s">
        <v>78</v>
      </c>
      <c r="G20" s="22" t="s">
        <v>54</v>
      </c>
    </row>
    <row r="21" spans="1:7" ht="30" x14ac:dyDescent="0.25">
      <c r="A21" s="22">
        <v>19</v>
      </c>
      <c r="B21" s="22" t="s">
        <v>30</v>
      </c>
      <c r="C21" s="22" t="s">
        <v>135</v>
      </c>
      <c r="D21" s="22">
        <v>19</v>
      </c>
      <c r="E21" s="22" t="s">
        <v>135</v>
      </c>
      <c r="F21" s="22" t="s">
        <v>78</v>
      </c>
      <c r="G21" s="22" t="s">
        <v>54</v>
      </c>
    </row>
    <row r="22" spans="1:7" ht="30" x14ac:dyDescent="0.25">
      <c r="A22" s="22">
        <v>20</v>
      </c>
      <c r="B22" s="22" t="s">
        <v>30</v>
      </c>
      <c r="C22" s="22" t="s">
        <v>77</v>
      </c>
      <c r="D22" s="22">
        <v>20</v>
      </c>
      <c r="E22" s="22" t="s">
        <v>77</v>
      </c>
      <c r="F22" s="22" t="s">
        <v>78</v>
      </c>
      <c r="G22" s="22" t="s">
        <v>54</v>
      </c>
    </row>
    <row r="23" spans="1:7" ht="30" x14ac:dyDescent="0.25">
      <c r="A23" s="22">
        <v>21</v>
      </c>
      <c r="B23" s="22" t="s">
        <v>30</v>
      </c>
      <c r="C23" s="22" t="s">
        <v>77</v>
      </c>
      <c r="D23" s="22">
        <v>21</v>
      </c>
      <c r="E23" s="22" t="s">
        <v>77</v>
      </c>
      <c r="F23" s="22" t="s">
        <v>78</v>
      </c>
      <c r="G23" s="22" t="s">
        <v>54</v>
      </c>
    </row>
    <row r="24" spans="1:7" ht="45" x14ac:dyDescent="0.25">
      <c r="A24" s="22">
        <v>22</v>
      </c>
      <c r="B24" s="22" t="s">
        <v>30</v>
      </c>
      <c r="C24" s="22" t="s">
        <v>84</v>
      </c>
      <c r="D24" s="22">
        <v>22</v>
      </c>
      <c r="E24" s="22" t="s">
        <v>84</v>
      </c>
      <c r="F24" s="22" t="s">
        <v>78</v>
      </c>
      <c r="G24" s="22" t="s">
        <v>54</v>
      </c>
    </row>
    <row r="25" spans="1:7" ht="45" x14ac:dyDescent="0.25">
      <c r="A25" s="22">
        <v>23</v>
      </c>
      <c r="B25" s="22" t="s">
        <v>30</v>
      </c>
      <c r="C25" s="22" t="s">
        <v>87</v>
      </c>
      <c r="D25" s="22">
        <v>23</v>
      </c>
      <c r="E25" s="22" t="s">
        <v>87</v>
      </c>
      <c r="F25" s="22" t="s">
        <v>78</v>
      </c>
      <c r="G25" s="22" t="s">
        <v>54</v>
      </c>
    </row>
    <row r="26" spans="1:7" ht="60" x14ac:dyDescent="0.25">
      <c r="A26" s="22">
        <v>24</v>
      </c>
      <c r="B26" s="22" t="s">
        <v>30</v>
      </c>
      <c r="C26" s="22" t="s">
        <v>91</v>
      </c>
      <c r="D26" s="22">
        <v>24</v>
      </c>
      <c r="E26" s="22" t="s">
        <v>91</v>
      </c>
      <c r="F26" s="22" t="s">
        <v>78</v>
      </c>
      <c r="G26" s="22" t="s">
        <v>54</v>
      </c>
    </row>
    <row r="27" spans="1:7" ht="45" x14ac:dyDescent="0.25">
      <c r="A27" s="22">
        <v>25</v>
      </c>
      <c r="B27" s="22" t="s">
        <v>30</v>
      </c>
      <c r="C27" s="22" t="s">
        <v>94</v>
      </c>
      <c r="D27" s="22">
        <v>25</v>
      </c>
      <c r="E27" s="22" t="s">
        <v>94</v>
      </c>
      <c r="F27" s="22" t="s">
        <v>78</v>
      </c>
      <c r="G27" s="22" t="s">
        <v>54</v>
      </c>
    </row>
    <row r="28" spans="1:7" ht="30" x14ac:dyDescent="0.25">
      <c r="A28" s="22">
        <v>26</v>
      </c>
      <c r="B28" s="22" t="s">
        <v>30</v>
      </c>
      <c r="C28" s="22" t="s">
        <v>96</v>
      </c>
      <c r="D28" s="22">
        <v>26</v>
      </c>
      <c r="E28" s="22" t="s">
        <v>96</v>
      </c>
      <c r="F28" s="22" t="s">
        <v>78</v>
      </c>
      <c r="G28" s="22" t="s">
        <v>54</v>
      </c>
    </row>
    <row r="29" spans="1:7" ht="30" x14ac:dyDescent="0.25">
      <c r="A29" s="22">
        <v>27</v>
      </c>
      <c r="B29" s="22" t="s">
        <v>30</v>
      </c>
      <c r="C29" s="22" t="s">
        <v>96</v>
      </c>
      <c r="D29" s="22">
        <v>27</v>
      </c>
      <c r="E29" s="22" t="s">
        <v>96</v>
      </c>
      <c r="F29" s="22" t="s">
        <v>78</v>
      </c>
      <c r="G29" s="22" t="s">
        <v>54</v>
      </c>
    </row>
    <row r="30" spans="1:7" ht="45" x14ac:dyDescent="0.25">
      <c r="A30" s="22">
        <v>28</v>
      </c>
      <c r="B30" s="22" t="s">
        <v>30</v>
      </c>
      <c r="C30" s="22" t="s">
        <v>99</v>
      </c>
      <c r="D30" s="22">
        <v>28</v>
      </c>
      <c r="E30" s="22" t="s">
        <v>99</v>
      </c>
      <c r="F30" s="22" t="s">
        <v>78</v>
      </c>
      <c r="G30" s="22" t="s">
        <v>54</v>
      </c>
    </row>
    <row r="31" spans="1:7" ht="60" x14ac:dyDescent="0.25">
      <c r="A31" s="22">
        <v>29</v>
      </c>
      <c r="B31" s="22" t="s">
        <v>30</v>
      </c>
      <c r="C31" s="22" t="s">
        <v>100</v>
      </c>
      <c r="D31" s="22">
        <v>29</v>
      </c>
      <c r="E31" s="22" t="s">
        <v>100</v>
      </c>
      <c r="F31" s="22" t="s">
        <v>78</v>
      </c>
      <c r="G31" s="22" t="s">
        <v>54</v>
      </c>
    </row>
    <row r="32" spans="1:7" ht="45" x14ac:dyDescent="0.25">
      <c r="A32" s="22">
        <v>30</v>
      </c>
      <c r="B32" s="22" t="s">
        <v>30</v>
      </c>
      <c r="C32" s="22" t="s">
        <v>102</v>
      </c>
      <c r="D32" s="22">
        <v>30</v>
      </c>
      <c r="E32" s="22" t="s">
        <v>102</v>
      </c>
      <c r="F32" s="22" t="s">
        <v>78</v>
      </c>
      <c r="G32" s="22" t="s">
        <v>54</v>
      </c>
    </row>
    <row r="33" spans="1:7" ht="30" x14ac:dyDescent="0.25">
      <c r="A33" s="22">
        <v>31</v>
      </c>
      <c r="B33" s="22" t="s">
        <v>30</v>
      </c>
      <c r="C33" s="22" t="s">
        <v>104</v>
      </c>
      <c r="D33" s="22">
        <v>31</v>
      </c>
      <c r="E33" s="22" t="s">
        <v>104</v>
      </c>
      <c r="F33" s="22" t="s">
        <v>78</v>
      </c>
      <c r="G33" s="22" t="s">
        <v>54</v>
      </c>
    </row>
    <row r="34" spans="1:7" ht="30" x14ac:dyDescent="0.25">
      <c r="A34" s="22">
        <v>32</v>
      </c>
      <c r="B34" s="22" t="s">
        <v>30</v>
      </c>
      <c r="C34" s="22" t="s">
        <v>104</v>
      </c>
      <c r="D34" s="22">
        <v>32</v>
      </c>
      <c r="E34" s="22" t="s">
        <v>104</v>
      </c>
      <c r="F34" s="22" t="s">
        <v>78</v>
      </c>
      <c r="G34" s="22" t="s">
        <v>54</v>
      </c>
    </row>
    <row r="35" spans="1:7" ht="45" x14ac:dyDescent="0.25">
      <c r="A35" s="22">
        <v>33</v>
      </c>
      <c r="B35" s="22" t="s">
        <v>30</v>
      </c>
      <c r="C35" s="22" t="s">
        <v>107</v>
      </c>
      <c r="D35" s="22">
        <v>33</v>
      </c>
      <c r="E35" s="22" t="s">
        <v>107</v>
      </c>
      <c r="F35" s="22" t="s">
        <v>78</v>
      </c>
      <c r="G35" s="22" t="s">
        <v>54</v>
      </c>
    </row>
    <row r="36" spans="1:7" ht="60" x14ac:dyDescent="0.25">
      <c r="A36" s="22">
        <v>34</v>
      </c>
      <c r="B36" s="22" t="s">
        <v>30</v>
      </c>
      <c r="C36" s="22" t="s">
        <v>109</v>
      </c>
      <c r="D36" s="22">
        <v>34</v>
      </c>
      <c r="E36" s="22" t="s">
        <v>109</v>
      </c>
      <c r="F36" s="22" t="s">
        <v>78</v>
      </c>
      <c r="G36" s="22" t="s">
        <v>54</v>
      </c>
    </row>
    <row r="37" spans="1:7" ht="45" x14ac:dyDescent="0.25">
      <c r="A37" s="22">
        <v>35</v>
      </c>
      <c r="B37" s="22" t="s">
        <v>30</v>
      </c>
      <c r="C37" s="22" t="s">
        <v>111</v>
      </c>
      <c r="D37" s="22">
        <v>35</v>
      </c>
      <c r="E37" s="22" t="s">
        <v>111</v>
      </c>
      <c r="F37" s="22" t="s">
        <v>78</v>
      </c>
      <c r="G37" s="22" t="s">
        <v>54</v>
      </c>
    </row>
    <row r="38" spans="1:7" ht="30" x14ac:dyDescent="0.25">
      <c r="A38" s="22">
        <v>36</v>
      </c>
      <c r="B38" s="22" t="s">
        <v>30</v>
      </c>
      <c r="C38" s="22" t="s">
        <v>113</v>
      </c>
      <c r="D38" s="22">
        <v>36</v>
      </c>
      <c r="E38" s="22" t="s">
        <v>113</v>
      </c>
      <c r="F38" s="22" t="s">
        <v>78</v>
      </c>
      <c r="G38" s="22" t="s">
        <v>54</v>
      </c>
    </row>
    <row r="39" spans="1:7" ht="30" x14ac:dyDescent="0.25">
      <c r="A39" s="22">
        <v>37</v>
      </c>
      <c r="B39" s="22" t="s">
        <v>30</v>
      </c>
      <c r="C39" s="22" t="s">
        <v>113</v>
      </c>
      <c r="D39" s="22">
        <v>37</v>
      </c>
      <c r="E39" s="22" t="s">
        <v>113</v>
      </c>
      <c r="F39" s="22" t="s">
        <v>78</v>
      </c>
      <c r="G39" s="22" t="s">
        <v>54</v>
      </c>
    </row>
    <row r="40" spans="1:7" ht="45" x14ac:dyDescent="0.25">
      <c r="A40" s="22">
        <v>38</v>
      </c>
      <c r="B40" s="22" t="s">
        <v>30</v>
      </c>
      <c r="C40" s="22" t="s">
        <v>116</v>
      </c>
      <c r="D40" s="22">
        <v>38</v>
      </c>
      <c r="E40" s="22" t="s">
        <v>116</v>
      </c>
      <c r="F40" s="22" t="s">
        <v>78</v>
      </c>
      <c r="G40" s="22" t="s">
        <v>54</v>
      </c>
    </row>
    <row r="41" spans="1:7" ht="60" x14ac:dyDescent="0.25">
      <c r="A41" s="22">
        <v>39</v>
      </c>
      <c r="B41" s="22" t="s">
        <v>30</v>
      </c>
      <c r="C41" s="22" t="s">
        <v>117</v>
      </c>
      <c r="D41" s="22">
        <v>39</v>
      </c>
      <c r="E41" s="22" t="s">
        <v>117</v>
      </c>
      <c r="F41" s="22" t="s">
        <v>78</v>
      </c>
      <c r="G41" s="22" t="s">
        <v>54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115" zoomScaleNormal="115" zoomScaleSheetLayoutView="145" workbookViewId="0">
      <selection activeCell="C6" sqref="C6"/>
    </sheetView>
  </sheetViews>
  <sheetFormatPr defaultRowHeight="15" x14ac:dyDescent="0.25"/>
  <cols>
    <col min="1" max="1" width="5.85546875" style="25" customWidth="1"/>
    <col min="2" max="2" width="13.140625" style="25" customWidth="1"/>
    <col min="3" max="3" width="21.85546875" style="25" customWidth="1"/>
    <col min="4" max="4" width="20" style="25" customWidth="1"/>
    <col min="5" max="5" width="11.28515625" style="25" customWidth="1"/>
    <col min="6" max="10" width="8" style="25" customWidth="1"/>
    <col min="11" max="11" width="21.85546875" style="25" customWidth="1"/>
    <col min="12" max="13" width="7.140625" style="25" customWidth="1"/>
    <col min="14" max="14" width="7.42578125" style="25" customWidth="1"/>
    <col min="15" max="15" width="11.28515625" style="28" customWidth="1"/>
    <col min="16" max="16384" width="9.140625" style="30"/>
  </cols>
  <sheetData>
    <row r="1" spans="1:15" x14ac:dyDescent="0.25">
      <c r="B1" s="24" t="s">
        <v>26</v>
      </c>
    </row>
    <row r="2" spans="1:15" x14ac:dyDescent="0.25">
      <c r="A2" s="24"/>
    </row>
    <row r="3" spans="1:15" ht="56.25" x14ac:dyDescent="0.25">
      <c r="A3" s="8" t="s">
        <v>22</v>
      </c>
      <c r="B3" s="1" t="s">
        <v>4</v>
      </c>
      <c r="C3" s="8" t="s">
        <v>17</v>
      </c>
      <c r="D3" s="1" t="s">
        <v>6</v>
      </c>
      <c r="E3" s="1" t="s">
        <v>5</v>
      </c>
      <c r="F3" s="1" t="s">
        <v>0</v>
      </c>
      <c r="G3" s="1" t="s">
        <v>1</v>
      </c>
      <c r="H3" s="1" t="s">
        <v>27</v>
      </c>
      <c r="I3" s="1" t="s">
        <v>18</v>
      </c>
      <c r="J3" s="8" t="s">
        <v>9</v>
      </c>
      <c r="K3" s="8" t="s">
        <v>21</v>
      </c>
      <c r="L3" s="8" t="s">
        <v>19</v>
      </c>
      <c r="M3" s="8" t="s">
        <v>20</v>
      </c>
      <c r="N3" s="8" t="s">
        <v>28</v>
      </c>
      <c r="O3" s="8" t="s">
        <v>15</v>
      </c>
    </row>
    <row r="4" spans="1:15" x14ac:dyDescent="0.25">
      <c r="A4" s="3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  <c r="N4" s="26">
        <v>14</v>
      </c>
      <c r="O4" s="26">
        <v>15</v>
      </c>
    </row>
    <row r="5" spans="1:15" ht="67.5" x14ac:dyDescent="0.25">
      <c r="A5" s="26">
        <v>1</v>
      </c>
      <c r="B5" s="26" t="s">
        <v>30</v>
      </c>
      <c r="C5" s="3" t="s">
        <v>58</v>
      </c>
      <c r="D5" s="3" t="s">
        <v>34</v>
      </c>
      <c r="E5" s="26" t="s">
        <v>29</v>
      </c>
      <c r="F5" s="6">
        <v>1980</v>
      </c>
      <c r="G5" s="26"/>
      <c r="H5" s="26"/>
      <c r="I5" s="26"/>
      <c r="J5" s="26">
        <v>10</v>
      </c>
      <c r="K5" s="26" t="s">
        <v>57</v>
      </c>
      <c r="L5" s="26">
        <v>109.4</v>
      </c>
      <c r="M5" s="26"/>
      <c r="N5" s="26"/>
      <c r="O5" s="26"/>
    </row>
    <row r="6" spans="1:15" ht="67.5" x14ac:dyDescent="0.25">
      <c r="A6" s="26">
        <v>2</v>
      </c>
      <c r="B6" s="26" t="s">
        <v>30</v>
      </c>
      <c r="C6" s="3" t="s">
        <v>59</v>
      </c>
      <c r="D6" s="3" t="s">
        <v>35</v>
      </c>
      <c r="E6" s="26" t="s">
        <v>29</v>
      </c>
      <c r="F6" s="6">
        <v>1980</v>
      </c>
      <c r="G6" s="26"/>
      <c r="H6" s="26"/>
      <c r="I6" s="26"/>
      <c r="J6" s="26">
        <v>10</v>
      </c>
      <c r="K6" s="26" t="s">
        <v>60</v>
      </c>
      <c r="L6" s="26">
        <v>77.8</v>
      </c>
      <c r="M6" s="26"/>
      <c r="N6" s="26"/>
      <c r="O6" s="26"/>
    </row>
    <row r="7" spans="1:15" ht="45" x14ac:dyDescent="0.25">
      <c r="A7" s="26">
        <v>3</v>
      </c>
      <c r="B7" s="26" t="s">
        <v>30</v>
      </c>
      <c r="C7" s="3" t="s">
        <v>61</v>
      </c>
      <c r="D7" s="3" t="s">
        <v>62</v>
      </c>
      <c r="E7" s="26" t="s">
        <v>29</v>
      </c>
      <c r="F7" s="11" t="s">
        <v>31</v>
      </c>
      <c r="G7" s="26"/>
      <c r="H7" s="26"/>
      <c r="I7" s="26"/>
      <c r="J7" s="26">
        <v>10</v>
      </c>
      <c r="K7" s="26" t="s">
        <v>63</v>
      </c>
      <c r="L7" s="26">
        <v>44.6</v>
      </c>
      <c r="M7" s="26"/>
      <c r="N7" s="26"/>
      <c r="O7" s="26"/>
    </row>
    <row r="8" spans="1:15" ht="45" x14ac:dyDescent="0.25">
      <c r="A8" s="26">
        <v>4</v>
      </c>
      <c r="B8" s="26" t="s">
        <v>30</v>
      </c>
      <c r="C8" s="3" t="s">
        <v>32</v>
      </c>
      <c r="D8" s="3" t="s">
        <v>66</v>
      </c>
      <c r="E8" s="26" t="s">
        <v>29</v>
      </c>
      <c r="F8" s="11" t="s">
        <v>31</v>
      </c>
      <c r="G8" s="26"/>
      <c r="H8" s="26"/>
      <c r="I8" s="26"/>
      <c r="J8" s="26">
        <v>10</v>
      </c>
      <c r="K8" s="26" t="s">
        <v>64</v>
      </c>
      <c r="L8" s="26">
        <v>25.7</v>
      </c>
      <c r="M8" s="26"/>
      <c r="N8" s="26"/>
      <c r="O8" s="26"/>
    </row>
    <row r="9" spans="1:15" s="31" customFormat="1" ht="45" x14ac:dyDescent="0.25">
      <c r="A9" s="26">
        <v>5</v>
      </c>
      <c r="B9" s="26" t="s">
        <v>30</v>
      </c>
      <c r="C9" s="3" t="s">
        <v>33</v>
      </c>
      <c r="D9" s="3" t="s">
        <v>67</v>
      </c>
      <c r="E9" s="26" t="s">
        <v>29</v>
      </c>
      <c r="F9" s="11" t="s">
        <v>31</v>
      </c>
      <c r="G9" s="3"/>
      <c r="H9" s="3"/>
      <c r="I9" s="3"/>
      <c r="J9" s="26">
        <v>10</v>
      </c>
      <c r="K9" s="26" t="s">
        <v>65</v>
      </c>
      <c r="L9" s="26">
        <v>25.7</v>
      </c>
      <c r="M9" s="3"/>
      <c r="N9" s="3"/>
      <c r="O9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zoomScaleNormal="100" zoomScaleSheetLayoutView="160" workbookViewId="0">
      <selection activeCell="C18" sqref="C5:D18"/>
    </sheetView>
  </sheetViews>
  <sheetFormatPr defaultColWidth="9.140625" defaultRowHeight="15" x14ac:dyDescent="0.25"/>
  <cols>
    <col min="1" max="1" width="5.42578125" style="23" customWidth="1"/>
    <col min="2" max="2" width="10.5703125" style="23" customWidth="1"/>
    <col min="3" max="3" width="22.85546875" style="23" customWidth="1"/>
    <col min="4" max="4" width="23.140625" style="23" customWidth="1"/>
    <col min="5" max="5" width="18.7109375" style="23" customWidth="1"/>
    <col min="6" max="6" width="6.5703125" style="23" customWidth="1"/>
    <col min="7" max="8" width="8.28515625" style="23" customWidth="1"/>
    <col min="9" max="9" width="8.42578125" style="23" customWidth="1"/>
    <col min="10" max="10" width="9" style="23" customWidth="1"/>
    <col min="11" max="11" width="7.5703125" style="23" customWidth="1"/>
    <col min="12" max="12" width="6.28515625" style="23" customWidth="1"/>
    <col min="13" max="13" width="22.85546875" style="23" customWidth="1"/>
    <col min="14" max="14" width="10" style="23" customWidth="1"/>
    <col min="15" max="15" width="8.5703125" style="23" customWidth="1"/>
    <col min="16" max="16" width="11.28515625" style="23" customWidth="1"/>
    <col min="17" max="17" width="11.85546875" style="23" customWidth="1"/>
    <col min="18" max="18" width="7.5703125" style="23" customWidth="1"/>
    <col min="19" max="19" width="11.7109375" style="25" customWidth="1"/>
    <col min="20" max="20" width="8.85546875" style="25" customWidth="1"/>
    <col min="21" max="21" width="10.28515625" style="25" customWidth="1"/>
    <col min="22" max="22" width="15.5703125" style="23" customWidth="1"/>
    <col min="23" max="16384" width="9.140625" style="23"/>
  </cols>
  <sheetData>
    <row r="1" spans="1:22" x14ac:dyDescent="0.25">
      <c r="B1" s="24"/>
      <c r="C1" s="24" t="s">
        <v>25</v>
      </c>
      <c r="D1" s="25"/>
      <c r="E1" s="25"/>
      <c r="F1" s="25"/>
    </row>
    <row r="3" spans="1:22" ht="139.5" customHeight="1" x14ac:dyDescent="0.25">
      <c r="A3" s="8" t="s">
        <v>22</v>
      </c>
      <c r="B3" s="1" t="s">
        <v>4</v>
      </c>
      <c r="C3" s="8" t="s">
        <v>23</v>
      </c>
      <c r="D3" s="1" t="s">
        <v>6</v>
      </c>
      <c r="E3" s="1" t="s">
        <v>5</v>
      </c>
      <c r="F3" s="1" t="s">
        <v>0</v>
      </c>
      <c r="G3" s="1" t="s">
        <v>1</v>
      </c>
      <c r="H3" s="1" t="s">
        <v>27</v>
      </c>
      <c r="I3" s="8" t="s">
        <v>7</v>
      </c>
      <c r="J3" s="8" t="s">
        <v>9</v>
      </c>
      <c r="K3" s="8" t="s">
        <v>24</v>
      </c>
      <c r="L3" s="8" t="s">
        <v>16</v>
      </c>
      <c r="M3" s="8" t="s">
        <v>8</v>
      </c>
      <c r="N3" s="8" t="s">
        <v>3</v>
      </c>
      <c r="O3" s="8" t="s">
        <v>12</v>
      </c>
      <c r="P3" s="4" t="s">
        <v>13</v>
      </c>
      <c r="Q3" s="4" t="s">
        <v>14</v>
      </c>
      <c r="R3" s="8" t="s">
        <v>2</v>
      </c>
      <c r="S3" s="8" t="s">
        <v>10</v>
      </c>
      <c r="T3" s="8" t="s">
        <v>11</v>
      </c>
      <c r="U3" s="10" t="s">
        <v>28</v>
      </c>
      <c r="V3" s="2" t="s">
        <v>15</v>
      </c>
    </row>
    <row r="4" spans="1:22" ht="15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</row>
    <row r="5" spans="1:22" ht="47.25" customHeight="1" x14ac:dyDescent="0.25">
      <c r="A5" s="3">
        <v>1</v>
      </c>
      <c r="B5" s="26" t="s">
        <v>30</v>
      </c>
      <c r="C5" s="36" t="s">
        <v>36</v>
      </c>
      <c r="D5" s="10" t="s">
        <v>40</v>
      </c>
      <c r="E5" s="9" t="s">
        <v>29</v>
      </c>
      <c r="F5" s="10"/>
      <c r="G5" s="3"/>
      <c r="H5" s="3"/>
      <c r="I5" s="3" t="s">
        <v>68</v>
      </c>
      <c r="J5" s="3">
        <v>0.4</v>
      </c>
      <c r="K5" s="3"/>
      <c r="L5" s="3"/>
      <c r="M5" s="10" t="s">
        <v>69</v>
      </c>
      <c r="N5" s="3"/>
      <c r="O5" s="3">
        <v>1</v>
      </c>
      <c r="P5" s="7">
        <v>80</v>
      </c>
      <c r="Q5" s="7">
        <v>80</v>
      </c>
      <c r="R5" s="3"/>
      <c r="S5" s="3"/>
      <c r="T5" s="3"/>
      <c r="U5" s="37">
        <f>Q5/1000*2.7</f>
        <v>0.21600000000000003</v>
      </c>
      <c r="V5" s="3"/>
    </row>
    <row r="6" spans="1:22" s="27" customFormat="1" ht="33.75" x14ac:dyDescent="0.25">
      <c r="A6" s="3">
        <v>2</v>
      </c>
      <c r="B6" s="26" t="s">
        <v>30</v>
      </c>
      <c r="C6" s="10" t="s">
        <v>37</v>
      </c>
      <c r="D6" s="10" t="s">
        <v>40</v>
      </c>
      <c r="E6" s="9" t="s">
        <v>29</v>
      </c>
      <c r="F6" s="10"/>
      <c r="G6" s="10"/>
      <c r="H6" s="10"/>
      <c r="I6" s="3" t="s">
        <v>68</v>
      </c>
      <c r="J6" s="3">
        <v>0.4</v>
      </c>
      <c r="K6" s="10"/>
      <c r="L6" s="10"/>
      <c r="M6" s="10" t="s">
        <v>69</v>
      </c>
      <c r="N6" s="10"/>
      <c r="O6" s="3">
        <v>1</v>
      </c>
      <c r="P6" s="7">
        <v>80</v>
      </c>
      <c r="Q6" s="7">
        <v>80</v>
      </c>
      <c r="R6" s="10"/>
      <c r="S6" s="10"/>
      <c r="T6" s="10"/>
      <c r="U6" s="37">
        <f t="shared" ref="U6:U8" si="0">Q6/1000*2.7</f>
        <v>0.21600000000000003</v>
      </c>
      <c r="V6" s="3"/>
    </row>
    <row r="7" spans="1:22" s="27" customFormat="1" ht="56.25" x14ac:dyDescent="0.25">
      <c r="A7" s="3">
        <v>3</v>
      </c>
      <c r="B7" s="26" t="s">
        <v>30</v>
      </c>
      <c r="C7" s="10" t="s">
        <v>38</v>
      </c>
      <c r="D7" s="10" t="s">
        <v>41</v>
      </c>
      <c r="E7" s="9" t="s">
        <v>29</v>
      </c>
      <c r="F7" s="9">
        <v>2012</v>
      </c>
      <c r="G7" s="10"/>
      <c r="H7" s="10"/>
      <c r="I7" s="3" t="s">
        <v>68</v>
      </c>
      <c r="J7" s="3">
        <v>0.4</v>
      </c>
      <c r="K7" s="10"/>
      <c r="L7" s="10"/>
      <c r="M7" s="4" t="s">
        <v>70</v>
      </c>
      <c r="N7" s="10"/>
      <c r="O7" s="3">
        <v>1</v>
      </c>
      <c r="P7" s="7">
        <v>125</v>
      </c>
      <c r="Q7" s="7">
        <v>125</v>
      </c>
      <c r="R7" s="10"/>
      <c r="S7" s="10"/>
      <c r="T7" s="10"/>
      <c r="U7" s="37">
        <f t="shared" si="0"/>
        <v>0.33750000000000002</v>
      </c>
      <c r="V7" s="3"/>
    </row>
    <row r="8" spans="1:22" ht="56.25" x14ac:dyDescent="0.25">
      <c r="A8" s="3">
        <v>4</v>
      </c>
      <c r="B8" s="26" t="s">
        <v>30</v>
      </c>
      <c r="C8" s="3" t="s">
        <v>39</v>
      </c>
      <c r="D8" s="3" t="s">
        <v>41</v>
      </c>
      <c r="E8" s="9" t="s">
        <v>29</v>
      </c>
      <c r="F8" s="9">
        <v>2012</v>
      </c>
      <c r="G8" s="3"/>
      <c r="H8" s="3"/>
      <c r="I8" s="3" t="s">
        <v>68</v>
      </c>
      <c r="J8" s="3">
        <v>0.4</v>
      </c>
      <c r="K8" s="3"/>
      <c r="L8" s="3"/>
      <c r="M8" s="4" t="s">
        <v>70</v>
      </c>
      <c r="N8" s="3"/>
      <c r="O8" s="3">
        <v>1</v>
      </c>
      <c r="P8" s="3">
        <v>125</v>
      </c>
      <c r="Q8" s="3">
        <v>125</v>
      </c>
      <c r="R8" s="3"/>
      <c r="S8" s="3"/>
      <c r="T8" s="3"/>
      <c r="U8" s="37">
        <f t="shared" si="0"/>
        <v>0.33750000000000002</v>
      </c>
      <c r="V8" s="3"/>
    </row>
    <row r="9" spans="1:22" ht="45" x14ac:dyDescent="0.25">
      <c r="A9" s="3">
        <v>5</v>
      </c>
      <c r="B9" s="26" t="s">
        <v>30</v>
      </c>
      <c r="C9" s="3" t="s">
        <v>119</v>
      </c>
      <c r="D9" s="3" t="s">
        <v>78</v>
      </c>
      <c r="E9" s="9" t="s">
        <v>29</v>
      </c>
      <c r="F9" s="34"/>
      <c r="G9" s="34"/>
      <c r="H9" s="34"/>
      <c r="I9" s="3" t="s">
        <v>68</v>
      </c>
      <c r="J9" s="3">
        <v>10</v>
      </c>
      <c r="K9" s="34"/>
      <c r="L9" s="34"/>
      <c r="M9" s="4" t="s">
        <v>122</v>
      </c>
      <c r="N9" s="34"/>
      <c r="O9" s="3">
        <v>3</v>
      </c>
      <c r="P9" s="3">
        <v>506.76</v>
      </c>
      <c r="Q9" s="3">
        <f>O9*P9</f>
        <v>1520.28</v>
      </c>
      <c r="R9" s="34"/>
      <c r="S9" s="35"/>
      <c r="T9" s="35"/>
      <c r="U9" s="37">
        <f>P9/1000*3.5</f>
        <v>1.77366</v>
      </c>
      <c r="V9" s="34"/>
    </row>
    <row r="10" spans="1:22" ht="45" x14ac:dyDescent="0.25">
      <c r="A10" s="3">
        <v>6</v>
      </c>
      <c r="B10" s="26" t="s">
        <v>30</v>
      </c>
      <c r="C10" s="3" t="s">
        <v>120</v>
      </c>
      <c r="D10" s="3" t="s">
        <v>78</v>
      </c>
      <c r="E10" s="9" t="s">
        <v>29</v>
      </c>
      <c r="F10" s="34"/>
      <c r="G10" s="34"/>
      <c r="H10" s="34"/>
      <c r="I10" s="3" t="s">
        <v>68</v>
      </c>
      <c r="J10" s="3">
        <v>10</v>
      </c>
      <c r="K10" s="34"/>
      <c r="L10" s="34"/>
      <c r="M10" s="4" t="s">
        <v>121</v>
      </c>
      <c r="N10" s="34"/>
      <c r="O10" s="3">
        <v>3</v>
      </c>
      <c r="P10" s="3">
        <v>522.23</v>
      </c>
      <c r="Q10" s="3">
        <f>O10*P10</f>
        <v>1566.69</v>
      </c>
      <c r="R10" s="34"/>
      <c r="S10" s="35"/>
      <c r="T10" s="35"/>
      <c r="U10" s="37">
        <f t="shared" ref="U10:U18" si="1">P10/1000*3.5</f>
        <v>1.8278049999999999</v>
      </c>
      <c r="V10" s="34"/>
    </row>
    <row r="11" spans="1:22" ht="56.25" x14ac:dyDescent="0.25">
      <c r="A11" s="3">
        <v>7</v>
      </c>
      <c r="B11" s="26" t="s">
        <v>30</v>
      </c>
      <c r="C11" s="3" t="s">
        <v>123</v>
      </c>
      <c r="D11" s="3" t="s">
        <v>78</v>
      </c>
      <c r="E11" s="9" t="s">
        <v>29</v>
      </c>
      <c r="F11" s="34"/>
      <c r="G11" s="34"/>
      <c r="H11" s="34"/>
      <c r="I11" s="3" t="s">
        <v>68</v>
      </c>
      <c r="J11" s="3">
        <v>10</v>
      </c>
      <c r="K11" s="34"/>
      <c r="L11" s="34"/>
      <c r="M11" s="4" t="s">
        <v>129</v>
      </c>
      <c r="N11" s="34"/>
      <c r="O11" s="3">
        <v>3</v>
      </c>
      <c r="P11" s="3">
        <v>1124.45</v>
      </c>
      <c r="Q11" s="3">
        <f t="shared" ref="Q11:Q18" si="2">O11*P11</f>
        <v>3373.3500000000004</v>
      </c>
      <c r="R11" s="34"/>
      <c r="S11" s="35"/>
      <c r="T11" s="35"/>
      <c r="U11" s="37">
        <f t="shared" si="1"/>
        <v>3.935575</v>
      </c>
      <c r="V11" s="34"/>
    </row>
    <row r="12" spans="1:22" ht="56.25" x14ac:dyDescent="0.25">
      <c r="A12" s="3">
        <v>8</v>
      </c>
      <c r="B12" s="26" t="s">
        <v>30</v>
      </c>
      <c r="C12" s="3" t="s">
        <v>124</v>
      </c>
      <c r="D12" s="3" t="s">
        <v>78</v>
      </c>
      <c r="E12" s="9" t="s">
        <v>29</v>
      </c>
      <c r="F12" s="34"/>
      <c r="G12" s="34"/>
      <c r="H12" s="34"/>
      <c r="I12" s="3" t="s">
        <v>68</v>
      </c>
      <c r="J12" s="3">
        <v>10</v>
      </c>
      <c r="K12" s="34"/>
      <c r="L12" s="34"/>
      <c r="M12" s="4" t="s">
        <v>130</v>
      </c>
      <c r="N12" s="34"/>
      <c r="O12" s="3">
        <v>3</v>
      </c>
      <c r="P12" s="3">
        <v>1104.05</v>
      </c>
      <c r="Q12" s="3">
        <f t="shared" si="2"/>
        <v>3312.1499999999996</v>
      </c>
      <c r="R12" s="34"/>
      <c r="S12" s="35"/>
      <c r="T12" s="35"/>
      <c r="U12" s="37">
        <f t="shared" si="1"/>
        <v>3.8641749999999999</v>
      </c>
      <c r="V12" s="34"/>
    </row>
    <row r="13" spans="1:22" ht="45" x14ac:dyDescent="0.25">
      <c r="A13" s="3">
        <v>9</v>
      </c>
      <c r="B13" s="26" t="s">
        <v>30</v>
      </c>
      <c r="C13" s="3" t="s">
        <v>125</v>
      </c>
      <c r="D13" s="3" t="s">
        <v>78</v>
      </c>
      <c r="E13" s="9" t="s">
        <v>29</v>
      </c>
      <c r="F13" s="34"/>
      <c r="G13" s="34"/>
      <c r="H13" s="34"/>
      <c r="I13" s="3" t="s">
        <v>68</v>
      </c>
      <c r="J13" s="3">
        <v>10</v>
      </c>
      <c r="K13" s="34"/>
      <c r="L13" s="34"/>
      <c r="M13" s="4" t="s">
        <v>131</v>
      </c>
      <c r="N13" s="34"/>
      <c r="O13" s="3">
        <v>3</v>
      </c>
      <c r="P13" s="3">
        <v>651.23</v>
      </c>
      <c r="Q13" s="3">
        <f t="shared" si="2"/>
        <v>1953.69</v>
      </c>
      <c r="R13" s="34"/>
      <c r="S13" s="35"/>
      <c r="T13" s="35"/>
      <c r="U13" s="37">
        <f t="shared" si="1"/>
        <v>2.2793049999999999</v>
      </c>
      <c r="V13" s="34"/>
    </row>
    <row r="14" spans="1:22" ht="45" x14ac:dyDescent="0.25">
      <c r="A14" s="3">
        <v>10</v>
      </c>
      <c r="B14" s="26" t="s">
        <v>30</v>
      </c>
      <c r="C14" s="3" t="s">
        <v>126</v>
      </c>
      <c r="D14" s="3" t="s">
        <v>78</v>
      </c>
      <c r="E14" s="9" t="s">
        <v>29</v>
      </c>
      <c r="F14" s="34"/>
      <c r="G14" s="34"/>
      <c r="H14" s="34"/>
      <c r="I14" s="3" t="s">
        <v>68</v>
      </c>
      <c r="J14" s="3">
        <v>10</v>
      </c>
      <c r="K14" s="34"/>
      <c r="L14" s="34"/>
      <c r="M14" s="4" t="s">
        <v>131</v>
      </c>
      <c r="N14" s="34"/>
      <c r="O14" s="3">
        <v>3</v>
      </c>
      <c r="P14" s="3">
        <v>651.23</v>
      </c>
      <c r="Q14" s="3">
        <f t="shared" si="2"/>
        <v>1953.69</v>
      </c>
      <c r="R14" s="34"/>
      <c r="S14" s="35"/>
      <c r="T14" s="35"/>
      <c r="U14" s="37">
        <f t="shared" si="1"/>
        <v>2.2793049999999999</v>
      </c>
      <c r="V14" s="34"/>
    </row>
    <row r="15" spans="1:22" ht="56.25" x14ac:dyDescent="0.25">
      <c r="A15" s="3">
        <v>11</v>
      </c>
      <c r="B15" s="26" t="s">
        <v>30</v>
      </c>
      <c r="C15" s="3" t="s">
        <v>127</v>
      </c>
      <c r="D15" s="3" t="s">
        <v>78</v>
      </c>
      <c r="E15" s="9" t="s">
        <v>29</v>
      </c>
      <c r="F15" s="34"/>
      <c r="G15" s="34"/>
      <c r="H15" s="34"/>
      <c r="I15" s="3" t="s">
        <v>68</v>
      </c>
      <c r="J15" s="3">
        <v>10</v>
      </c>
      <c r="K15" s="34"/>
      <c r="L15" s="34"/>
      <c r="M15" s="4" t="s">
        <v>132</v>
      </c>
      <c r="N15" s="34"/>
      <c r="O15" s="3">
        <v>3</v>
      </c>
      <c r="P15" s="3">
        <v>1114.0999999999999</v>
      </c>
      <c r="Q15" s="3">
        <f t="shared" si="2"/>
        <v>3342.2999999999997</v>
      </c>
      <c r="R15" s="34"/>
      <c r="S15" s="35"/>
      <c r="T15" s="35"/>
      <c r="U15" s="37">
        <f t="shared" si="1"/>
        <v>3.8993499999999996</v>
      </c>
      <c r="V15" s="34"/>
    </row>
    <row r="16" spans="1:22" ht="56.25" x14ac:dyDescent="0.25">
      <c r="A16" s="3">
        <v>12</v>
      </c>
      <c r="B16" s="26" t="s">
        <v>30</v>
      </c>
      <c r="C16" s="3" t="s">
        <v>128</v>
      </c>
      <c r="D16" s="3" t="s">
        <v>78</v>
      </c>
      <c r="E16" s="9" t="s">
        <v>29</v>
      </c>
      <c r="F16" s="34"/>
      <c r="G16" s="34"/>
      <c r="H16" s="34"/>
      <c r="I16" s="3" t="s">
        <v>68</v>
      </c>
      <c r="J16" s="3">
        <v>10</v>
      </c>
      <c r="K16" s="34"/>
      <c r="L16" s="34"/>
      <c r="M16" s="4" t="s">
        <v>133</v>
      </c>
      <c r="N16" s="34"/>
      <c r="O16" s="3">
        <v>3</v>
      </c>
      <c r="P16" s="3">
        <v>1098.4000000000001</v>
      </c>
      <c r="Q16" s="3">
        <f t="shared" si="2"/>
        <v>3295.2000000000003</v>
      </c>
      <c r="R16" s="34"/>
      <c r="S16" s="35"/>
      <c r="T16" s="35"/>
      <c r="U16" s="37">
        <f t="shared" si="1"/>
        <v>3.8444000000000003</v>
      </c>
      <c r="V16" s="34"/>
    </row>
    <row r="17" spans="1:22" ht="45" x14ac:dyDescent="0.25">
      <c r="A17" s="3">
        <v>13</v>
      </c>
      <c r="B17" s="26" t="s">
        <v>30</v>
      </c>
      <c r="C17" s="3" t="s">
        <v>134</v>
      </c>
      <c r="D17" s="3" t="s">
        <v>78</v>
      </c>
      <c r="E17" s="9" t="s">
        <v>29</v>
      </c>
      <c r="F17" s="34"/>
      <c r="G17" s="34"/>
      <c r="H17" s="34"/>
      <c r="I17" s="3" t="s">
        <v>68</v>
      </c>
      <c r="J17" s="3">
        <v>10</v>
      </c>
      <c r="K17" s="34"/>
      <c r="L17" s="34"/>
      <c r="M17" s="4" t="s">
        <v>136</v>
      </c>
      <c r="N17" s="34"/>
      <c r="O17" s="3">
        <v>3</v>
      </c>
      <c r="P17" s="3">
        <v>313.83</v>
      </c>
      <c r="Q17" s="3">
        <f t="shared" si="2"/>
        <v>941.49</v>
      </c>
      <c r="R17" s="34"/>
      <c r="S17" s="35"/>
      <c r="T17" s="35"/>
      <c r="U17" s="37">
        <f t="shared" si="1"/>
        <v>1.0984050000000001</v>
      </c>
      <c r="V17" s="34"/>
    </row>
    <row r="18" spans="1:22" ht="45" x14ac:dyDescent="0.25">
      <c r="A18" s="3">
        <v>14</v>
      </c>
      <c r="B18" s="26" t="s">
        <v>30</v>
      </c>
      <c r="C18" s="3" t="s">
        <v>135</v>
      </c>
      <c r="D18" s="3" t="s">
        <v>78</v>
      </c>
      <c r="E18" s="9" t="s">
        <v>29</v>
      </c>
      <c r="F18" s="34"/>
      <c r="G18" s="34"/>
      <c r="H18" s="34"/>
      <c r="I18" s="3" t="s">
        <v>68</v>
      </c>
      <c r="J18" s="3">
        <v>10</v>
      </c>
      <c r="K18" s="34"/>
      <c r="L18" s="34"/>
      <c r="M18" s="4" t="s">
        <v>137</v>
      </c>
      <c r="N18" s="34"/>
      <c r="O18" s="3">
        <v>3</v>
      </c>
      <c r="P18" s="3">
        <v>321.33</v>
      </c>
      <c r="Q18" s="3">
        <f t="shared" si="2"/>
        <v>963.99</v>
      </c>
      <c r="R18" s="34"/>
      <c r="S18" s="35"/>
      <c r="T18" s="35"/>
      <c r="U18" s="37">
        <f t="shared" si="1"/>
        <v>1.124655</v>
      </c>
      <c r="V18" s="34"/>
    </row>
    <row r="19" spans="1:22" x14ac:dyDescent="0.25">
      <c r="U19" s="38">
        <f>SUM(U5:U18)</f>
        <v>27.033635</v>
      </c>
    </row>
  </sheetData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="115" zoomScaleNormal="115" zoomScaleSheetLayoutView="85" workbookViewId="0">
      <selection activeCell="J7" sqref="J7"/>
    </sheetView>
  </sheetViews>
  <sheetFormatPr defaultColWidth="9.140625" defaultRowHeight="11.25" x14ac:dyDescent="0.25"/>
  <cols>
    <col min="1" max="1" width="8.28515625" style="41" customWidth="1"/>
    <col min="2" max="2" width="13.7109375" style="43" customWidth="1"/>
    <col min="3" max="3" width="20.5703125" style="51" customWidth="1"/>
    <col min="4" max="4" width="25" style="43" customWidth="1"/>
    <col min="5" max="5" width="13.7109375" style="43" customWidth="1"/>
    <col min="6" max="6" width="7.5703125" style="43" customWidth="1"/>
    <col min="7" max="7" width="8.7109375" style="44" customWidth="1"/>
    <col min="8" max="8" width="8.85546875" style="44" customWidth="1"/>
    <col min="9" max="9" width="13.7109375" style="45" customWidth="1"/>
    <col min="10" max="10" width="8.7109375" style="45" customWidth="1"/>
    <col min="11" max="11" width="9.140625" style="45" customWidth="1"/>
    <col min="12" max="12" width="8.42578125" style="45" customWidth="1"/>
    <col min="13" max="13" width="15.28515625" style="44" customWidth="1"/>
    <col min="14" max="14" width="11.28515625" style="44" customWidth="1"/>
    <col min="15" max="15" width="9.5703125" style="44" customWidth="1"/>
    <col min="16" max="16" width="32.85546875" style="45" customWidth="1"/>
    <col min="17" max="16384" width="9.140625" style="43"/>
  </cols>
  <sheetData>
    <row r="1" spans="1:16" ht="12.75" x14ac:dyDescent="0.25">
      <c r="B1" s="24"/>
      <c r="C1" s="42" t="s">
        <v>71</v>
      </c>
    </row>
    <row r="2" spans="1:16" ht="12.75" x14ac:dyDescent="0.25">
      <c r="B2" s="24"/>
      <c r="C2" s="42"/>
    </row>
    <row r="3" spans="1:16" ht="90.75" customHeight="1" x14ac:dyDescent="0.25">
      <c r="A3" s="8" t="s">
        <v>22</v>
      </c>
      <c r="B3" s="1" t="s">
        <v>4</v>
      </c>
      <c r="C3" s="1" t="s">
        <v>139</v>
      </c>
      <c r="D3" s="1" t="s">
        <v>6</v>
      </c>
      <c r="E3" s="1" t="s">
        <v>5</v>
      </c>
      <c r="F3" s="1" t="s">
        <v>0</v>
      </c>
      <c r="G3" s="1" t="s">
        <v>1</v>
      </c>
      <c r="H3" s="1" t="s">
        <v>27</v>
      </c>
      <c r="I3" s="1" t="s">
        <v>72</v>
      </c>
      <c r="J3" s="1" t="s">
        <v>73</v>
      </c>
      <c r="K3" s="1" t="s">
        <v>18</v>
      </c>
      <c r="L3" s="1" t="s">
        <v>74</v>
      </c>
      <c r="M3" s="1" t="s">
        <v>75</v>
      </c>
      <c r="N3" s="2" t="s">
        <v>15</v>
      </c>
      <c r="O3" s="4" t="s">
        <v>28</v>
      </c>
      <c r="P3" s="1" t="s">
        <v>76</v>
      </c>
    </row>
    <row r="4" spans="1:16" s="41" customForma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4">
        <v>15</v>
      </c>
      <c r="P4" s="6">
        <v>16</v>
      </c>
    </row>
    <row r="5" spans="1:16" s="53" customFormat="1" ht="45" x14ac:dyDescent="0.25">
      <c r="A5" s="29">
        <v>1</v>
      </c>
      <c r="B5" s="8" t="s">
        <v>30</v>
      </c>
      <c r="C5" s="2" t="s">
        <v>77</v>
      </c>
      <c r="D5" s="9" t="s">
        <v>78</v>
      </c>
      <c r="E5" s="52" t="s">
        <v>29</v>
      </c>
      <c r="F5" s="9">
        <v>2025</v>
      </c>
      <c r="G5" s="8"/>
      <c r="H5" s="8"/>
      <c r="I5" s="8" t="s">
        <v>79</v>
      </c>
      <c r="J5" s="8" t="s">
        <v>80</v>
      </c>
      <c r="K5" s="8">
        <v>1250</v>
      </c>
      <c r="L5" s="8">
        <v>1</v>
      </c>
      <c r="M5" s="8" t="s">
        <v>81</v>
      </c>
      <c r="N5" s="8"/>
      <c r="O5" s="8"/>
      <c r="P5" s="8" t="s">
        <v>82</v>
      </c>
    </row>
    <row r="6" spans="1:16" s="55" customFormat="1" ht="45" x14ac:dyDescent="0.25">
      <c r="A6" s="29">
        <v>2</v>
      </c>
      <c r="B6" s="8" t="s">
        <v>30</v>
      </c>
      <c r="C6" s="54" t="s">
        <v>77</v>
      </c>
      <c r="D6" s="9" t="s">
        <v>78</v>
      </c>
      <c r="E6" s="52" t="s">
        <v>29</v>
      </c>
      <c r="F6" s="9">
        <v>2025</v>
      </c>
      <c r="G6" s="8"/>
      <c r="H6" s="50"/>
      <c r="I6" s="8" t="s">
        <v>79</v>
      </c>
      <c r="J6" s="8" t="s">
        <v>80</v>
      </c>
      <c r="K6" s="8">
        <v>1250</v>
      </c>
      <c r="L6" s="8">
        <v>1</v>
      </c>
      <c r="M6" s="8" t="s">
        <v>81</v>
      </c>
      <c r="N6" s="50"/>
      <c r="O6" s="8"/>
      <c r="P6" s="8" t="s">
        <v>83</v>
      </c>
    </row>
    <row r="7" spans="1:16" s="55" customFormat="1" ht="66" customHeight="1" x14ac:dyDescent="0.25">
      <c r="A7" s="29">
        <v>3</v>
      </c>
      <c r="B7" s="8" t="s">
        <v>30</v>
      </c>
      <c r="C7" s="54" t="s">
        <v>84</v>
      </c>
      <c r="D7" s="9" t="s">
        <v>78</v>
      </c>
      <c r="E7" s="52" t="s">
        <v>29</v>
      </c>
      <c r="F7" s="9">
        <v>2025</v>
      </c>
      <c r="G7" s="8"/>
      <c r="H7" s="50"/>
      <c r="I7" s="8" t="s">
        <v>85</v>
      </c>
      <c r="J7" s="8"/>
      <c r="K7" s="8"/>
      <c r="L7" s="8">
        <v>1</v>
      </c>
      <c r="M7" s="8" t="s">
        <v>81</v>
      </c>
      <c r="N7" s="50"/>
      <c r="O7" s="8"/>
      <c r="P7" s="8" t="s">
        <v>86</v>
      </c>
    </row>
    <row r="8" spans="1:16" ht="191.25" x14ac:dyDescent="0.25">
      <c r="A8" s="29">
        <v>4</v>
      </c>
      <c r="B8" s="6" t="s">
        <v>30</v>
      </c>
      <c r="C8" s="33" t="s">
        <v>87</v>
      </c>
      <c r="D8" s="3" t="s">
        <v>78</v>
      </c>
      <c r="E8" s="5" t="s">
        <v>29</v>
      </c>
      <c r="F8" s="3">
        <v>2025</v>
      </c>
      <c r="G8" s="6"/>
      <c r="H8" s="47"/>
      <c r="I8" s="6" t="s">
        <v>88</v>
      </c>
      <c r="J8" s="6" t="s">
        <v>89</v>
      </c>
      <c r="K8" s="6">
        <v>2500</v>
      </c>
      <c r="L8" s="6">
        <v>14</v>
      </c>
      <c r="M8" s="6" t="s">
        <v>81</v>
      </c>
      <c r="N8" s="47"/>
      <c r="O8" s="8">
        <f>(2.3*2+3.1)*2+2.3*4*2+3</f>
        <v>36.799999999999997</v>
      </c>
      <c r="P8" s="6" t="s">
        <v>90</v>
      </c>
    </row>
    <row r="9" spans="1:16" s="48" customFormat="1" ht="78.75" x14ac:dyDescent="0.25">
      <c r="A9" s="29">
        <v>5</v>
      </c>
      <c r="B9" s="6" t="s">
        <v>30</v>
      </c>
      <c r="C9" s="33" t="s">
        <v>91</v>
      </c>
      <c r="D9" s="3" t="s">
        <v>78</v>
      </c>
      <c r="E9" s="5" t="s">
        <v>29</v>
      </c>
      <c r="F9" s="3">
        <v>2025</v>
      </c>
      <c r="G9" s="6"/>
      <c r="H9" s="46"/>
      <c r="I9" s="4" t="s">
        <v>92</v>
      </c>
      <c r="J9" s="4"/>
      <c r="K9" s="6"/>
      <c r="L9" s="4">
        <v>14</v>
      </c>
      <c r="M9" s="6" t="s">
        <v>81</v>
      </c>
      <c r="N9" s="46"/>
      <c r="O9" s="8"/>
      <c r="P9" s="4" t="s">
        <v>93</v>
      </c>
    </row>
    <row r="10" spans="1:16" s="48" customFormat="1" ht="163.5" customHeight="1" x14ac:dyDescent="0.25">
      <c r="A10" s="29">
        <v>6</v>
      </c>
      <c r="B10" s="6" t="s">
        <v>30</v>
      </c>
      <c r="C10" s="33" t="s">
        <v>94</v>
      </c>
      <c r="D10" s="3" t="s">
        <v>78</v>
      </c>
      <c r="E10" s="5" t="s">
        <v>29</v>
      </c>
      <c r="F10" s="3">
        <v>2025</v>
      </c>
      <c r="G10" s="6"/>
      <c r="H10" s="46"/>
      <c r="I10" s="6" t="s">
        <v>88</v>
      </c>
      <c r="J10" s="6" t="s">
        <v>89</v>
      </c>
      <c r="K10" s="6">
        <v>2000</v>
      </c>
      <c r="L10" s="6">
        <v>14</v>
      </c>
      <c r="M10" s="6" t="s">
        <v>81</v>
      </c>
      <c r="N10" s="46"/>
      <c r="O10" s="8">
        <f>(2.3*2+3.1)*2+2.3*4*2+3</f>
        <v>36.799999999999997</v>
      </c>
      <c r="P10" s="4" t="s">
        <v>95</v>
      </c>
    </row>
    <row r="11" spans="1:16" s="48" customFormat="1" ht="45" x14ac:dyDescent="0.25">
      <c r="A11" s="29">
        <v>7</v>
      </c>
      <c r="B11" s="6" t="s">
        <v>30</v>
      </c>
      <c r="C11" s="33" t="s">
        <v>96</v>
      </c>
      <c r="D11" s="3" t="s">
        <v>78</v>
      </c>
      <c r="E11" s="5" t="s">
        <v>29</v>
      </c>
      <c r="F11" s="3">
        <v>2025</v>
      </c>
      <c r="G11" s="47"/>
      <c r="H11" s="47"/>
      <c r="I11" s="6" t="s">
        <v>79</v>
      </c>
      <c r="J11" s="6" t="s">
        <v>80</v>
      </c>
      <c r="K11" s="6">
        <v>1000</v>
      </c>
      <c r="L11" s="6">
        <v>1</v>
      </c>
      <c r="M11" s="6" t="s">
        <v>81</v>
      </c>
      <c r="N11" s="47"/>
      <c r="O11" s="8"/>
      <c r="P11" s="4" t="s">
        <v>97</v>
      </c>
    </row>
    <row r="12" spans="1:16" s="48" customFormat="1" ht="45" x14ac:dyDescent="0.25">
      <c r="A12" s="29">
        <v>8</v>
      </c>
      <c r="B12" s="6" t="s">
        <v>30</v>
      </c>
      <c r="C12" s="33" t="s">
        <v>96</v>
      </c>
      <c r="D12" s="3" t="s">
        <v>78</v>
      </c>
      <c r="E12" s="5" t="s">
        <v>29</v>
      </c>
      <c r="F12" s="3">
        <v>2025</v>
      </c>
      <c r="G12" s="47"/>
      <c r="H12" s="47"/>
      <c r="I12" s="6" t="s">
        <v>79</v>
      </c>
      <c r="J12" s="6" t="s">
        <v>80</v>
      </c>
      <c r="K12" s="6">
        <v>1000</v>
      </c>
      <c r="L12" s="6">
        <v>1</v>
      </c>
      <c r="M12" s="6" t="s">
        <v>81</v>
      </c>
      <c r="N12" s="47"/>
      <c r="O12" s="8"/>
      <c r="P12" s="4" t="s">
        <v>98</v>
      </c>
    </row>
    <row r="13" spans="1:16" s="48" customFormat="1" ht="67.5" x14ac:dyDescent="0.25">
      <c r="A13" s="29">
        <v>9</v>
      </c>
      <c r="B13" s="6" t="s">
        <v>30</v>
      </c>
      <c r="C13" s="33" t="s">
        <v>99</v>
      </c>
      <c r="D13" s="3" t="s">
        <v>78</v>
      </c>
      <c r="E13" s="5" t="s">
        <v>29</v>
      </c>
      <c r="F13" s="3">
        <v>2025</v>
      </c>
      <c r="G13" s="47"/>
      <c r="H13" s="47"/>
      <c r="I13" s="6" t="s">
        <v>85</v>
      </c>
      <c r="J13" s="6"/>
      <c r="K13" s="6"/>
      <c r="L13" s="6">
        <v>1</v>
      </c>
      <c r="M13" s="6" t="s">
        <v>81</v>
      </c>
      <c r="N13" s="47"/>
      <c r="O13" s="8"/>
      <c r="P13" s="6" t="s">
        <v>86</v>
      </c>
    </row>
    <row r="14" spans="1:16" s="48" customFormat="1" ht="78.75" x14ac:dyDescent="0.25">
      <c r="A14" s="29">
        <v>10</v>
      </c>
      <c r="B14" s="6" t="s">
        <v>30</v>
      </c>
      <c r="C14" s="49" t="s">
        <v>100</v>
      </c>
      <c r="D14" s="3" t="s">
        <v>78</v>
      </c>
      <c r="E14" s="5" t="s">
        <v>29</v>
      </c>
      <c r="F14" s="3">
        <v>2025</v>
      </c>
      <c r="G14" s="47"/>
      <c r="H14" s="47"/>
      <c r="I14" s="4" t="s">
        <v>92</v>
      </c>
      <c r="J14" s="6"/>
      <c r="K14" s="6"/>
      <c r="L14" s="6">
        <v>8</v>
      </c>
      <c r="M14" s="6" t="s">
        <v>81</v>
      </c>
      <c r="N14" s="47"/>
      <c r="O14" s="8"/>
      <c r="P14" s="6" t="s">
        <v>101</v>
      </c>
    </row>
    <row r="15" spans="1:16" s="48" customFormat="1" ht="200.25" customHeight="1" x14ac:dyDescent="0.25">
      <c r="A15" s="29">
        <v>11</v>
      </c>
      <c r="B15" s="6" t="s">
        <v>30</v>
      </c>
      <c r="C15" s="49" t="s">
        <v>102</v>
      </c>
      <c r="D15" s="3" t="s">
        <v>78</v>
      </c>
      <c r="E15" s="5" t="s">
        <v>29</v>
      </c>
      <c r="F15" s="3">
        <v>2025</v>
      </c>
      <c r="G15" s="47"/>
      <c r="H15" s="47"/>
      <c r="I15" s="6" t="s">
        <v>88</v>
      </c>
      <c r="J15" s="6" t="s">
        <v>89</v>
      </c>
      <c r="K15" s="6">
        <v>2500</v>
      </c>
      <c r="L15" s="6">
        <v>14</v>
      </c>
      <c r="M15" s="6" t="s">
        <v>81</v>
      </c>
      <c r="N15" s="47"/>
      <c r="O15" s="8">
        <f>(2.3*2+3.1)*2+2.3*4*2+3</f>
        <v>36.799999999999997</v>
      </c>
      <c r="P15" s="6" t="s">
        <v>103</v>
      </c>
    </row>
    <row r="16" spans="1:16" s="48" customFormat="1" ht="45" x14ac:dyDescent="0.25">
      <c r="A16" s="29">
        <v>12</v>
      </c>
      <c r="B16" s="6" t="s">
        <v>30</v>
      </c>
      <c r="C16" s="49" t="s">
        <v>104</v>
      </c>
      <c r="D16" s="3" t="s">
        <v>78</v>
      </c>
      <c r="E16" s="5" t="s">
        <v>29</v>
      </c>
      <c r="F16" s="3">
        <v>2025</v>
      </c>
      <c r="G16" s="47"/>
      <c r="H16" s="47"/>
      <c r="I16" s="6" t="s">
        <v>79</v>
      </c>
      <c r="J16" s="6" t="s">
        <v>80</v>
      </c>
      <c r="K16" s="6">
        <v>1250</v>
      </c>
      <c r="L16" s="6">
        <v>1</v>
      </c>
      <c r="M16" s="6" t="s">
        <v>81</v>
      </c>
      <c r="N16" s="47"/>
      <c r="O16" s="8"/>
      <c r="P16" s="6" t="s">
        <v>105</v>
      </c>
    </row>
    <row r="17" spans="1:16" s="48" customFormat="1" ht="45" x14ac:dyDescent="0.25">
      <c r="A17" s="29">
        <v>13</v>
      </c>
      <c r="B17" s="6" t="s">
        <v>30</v>
      </c>
      <c r="C17" s="33" t="s">
        <v>104</v>
      </c>
      <c r="D17" s="3" t="s">
        <v>78</v>
      </c>
      <c r="E17" s="5" t="s">
        <v>29</v>
      </c>
      <c r="F17" s="3">
        <v>2025</v>
      </c>
      <c r="G17" s="47"/>
      <c r="H17" s="47"/>
      <c r="I17" s="6" t="s">
        <v>79</v>
      </c>
      <c r="J17" s="6" t="s">
        <v>80</v>
      </c>
      <c r="K17" s="6">
        <v>1250</v>
      </c>
      <c r="L17" s="6">
        <v>1</v>
      </c>
      <c r="M17" s="6" t="s">
        <v>81</v>
      </c>
      <c r="N17" s="47"/>
      <c r="O17" s="8"/>
      <c r="P17" s="6" t="s">
        <v>106</v>
      </c>
    </row>
    <row r="18" spans="1:16" s="48" customFormat="1" ht="67.5" x14ac:dyDescent="0.25">
      <c r="A18" s="29">
        <v>14</v>
      </c>
      <c r="B18" s="6" t="s">
        <v>30</v>
      </c>
      <c r="C18" s="33" t="s">
        <v>107</v>
      </c>
      <c r="D18" s="3" t="s">
        <v>78</v>
      </c>
      <c r="E18" s="5" t="s">
        <v>29</v>
      </c>
      <c r="F18" s="3">
        <v>2025</v>
      </c>
      <c r="G18" s="47"/>
      <c r="H18" s="47"/>
      <c r="I18" s="6" t="s">
        <v>85</v>
      </c>
      <c r="J18" s="6"/>
      <c r="K18" s="6"/>
      <c r="L18" s="6">
        <v>1</v>
      </c>
      <c r="M18" s="6" t="s">
        <v>81</v>
      </c>
      <c r="N18" s="47"/>
      <c r="O18" s="8"/>
      <c r="P18" s="6" t="s">
        <v>108</v>
      </c>
    </row>
    <row r="19" spans="1:16" s="48" customFormat="1" ht="78.75" x14ac:dyDescent="0.25">
      <c r="A19" s="29">
        <v>15</v>
      </c>
      <c r="B19" s="6" t="s">
        <v>30</v>
      </c>
      <c r="C19" s="49" t="s">
        <v>109</v>
      </c>
      <c r="D19" s="3" t="s">
        <v>78</v>
      </c>
      <c r="E19" s="5" t="s">
        <v>29</v>
      </c>
      <c r="F19" s="3">
        <v>2025</v>
      </c>
      <c r="G19" s="47"/>
      <c r="H19" s="47"/>
      <c r="I19" s="4" t="s">
        <v>92</v>
      </c>
      <c r="J19" s="6"/>
      <c r="K19" s="6"/>
      <c r="L19" s="6">
        <v>11</v>
      </c>
      <c r="M19" s="6" t="s">
        <v>81</v>
      </c>
      <c r="N19" s="47"/>
      <c r="O19" s="8"/>
      <c r="P19" s="6" t="s">
        <v>110</v>
      </c>
    </row>
    <row r="20" spans="1:16" s="48" customFormat="1" ht="185.25" customHeight="1" x14ac:dyDescent="0.25">
      <c r="A20" s="29">
        <v>16</v>
      </c>
      <c r="B20" s="6" t="s">
        <v>30</v>
      </c>
      <c r="C20" s="49" t="s">
        <v>111</v>
      </c>
      <c r="D20" s="3" t="s">
        <v>78</v>
      </c>
      <c r="E20" s="5" t="s">
        <v>29</v>
      </c>
      <c r="F20" s="3">
        <v>2025</v>
      </c>
      <c r="G20" s="47"/>
      <c r="H20" s="47"/>
      <c r="I20" s="6" t="s">
        <v>88</v>
      </c>
      <c r="J20" s="6" t="s">
        <v>89</v>
      </c>
      <c r="K20" s="6">
        <v>3200</v>
      </c>
      <c r="L20" s="6">
        <v>14</v>
      </c>
      <c r="M20" s="6" t="s">
        <v>81</v>
      </c>
      <c r="N20" s="47"/>
      <c r="O20" s="8">
        <f>(2.3*2+3.1)*2+2.3*4*2+3</f>
        <v>36.799999999999997</v>
      </c>
      <c r="P20" s="6" t="s">
        <v>112</v>
      </c>
    </row>
    <row r="21" spans="1:16" s="48" customFormat="1" ht="45" x14ac:dyDescent="0.25">
      <c r="A21" s="29">
        <v>17</v>
      </c>
      <c r="B21" s="6" t="s">
        <v>30</v>
      </c>
      <c r="C21" s="49" t="s">
        <v>113</v>
      </c>
      <c r="D21" s="3" t="s">
        <v>78</v>
      </c>
      <c r="E21" s="5" t="s">
        <v>29</v>
      </c>
      <c r="F21" s="3">
        <v>2025</v>
      </c>
      <c r="G21" s="47"/>
      <c r="H21" s="47"/>
      <c r="I21" s="6" t="s">
        <v>79</v>
      </c>
      <c r="J21" s="6" t="s">
        <v>80</v>
      </c>
      <c r="K21" s="6">
        <v>1600</v>
      </c>
      <c r="L21" s="6">
        <v>1</v>
      </c>
      <c r="M21" s="6" t="s">
        <v>81</v>
      </c>
      <c r="N21" s="47"/>
      <c r="O21" s="8"/>
      <c r="P21" s="6" t="s">
        <v>114</v>
      </c>
    </row>
    <row r="22" spans="1:16" s="48" customFormat="1" ht="45" x14ac:dyDescent="0.25">
      <c r="A22" s="29">
        <v>18</v>
      </c>
      <c r="B22" s="6" t="s">
        <v>30</v>
      </c>
      <c r="C22" s="49" t="s">
        <v>113</v>
      </c>
      <c r="D22" s="3" t="s">
        <v>78</v>
      </c>
      <c r="E22" s="5" t="s">
        <v>29</v>
      </c>
      <c r="F22" s="3">
        <v>2025</v>
      </c>
      <c r="G22" s="47"/>
      <c r="H22" s="47"/>
      <c r="I22" s="6" t="s">
        <v>79</v>
      </c>
      <c r="J22" s="6" t="s">
        <v>80</v>
      </c>
      <c r="K22" s="6">
        <v>1600</v>
      </c>
      <c r="L22" s="6">
        <v>1</v>
      </c>
      <c r="M22" s="6" t="s">
        <v>81</v>
      </c>
      <c r="N22" s="47"/>
      <c r="O22" s="8"/>
      <c r="P22" s="6" t="s">
        <v>115</v>
      </c>
    </row>
    <row r="23" spans="1:16" s="48" customFormat="1" ht="67.5" x14ac:dyDescent="0.25">
      <c r="A23" s="29">
        <v>19</v>
      </c>
      <c r="B23" s="6" t="s">
        <v>30</v>
      </c>
      <c r="C23" s="49" t="s">
        <v>116</v>
      </c>
      <c r="D23" s="3" t="s">
        <v>78</v>
      </c>
      <c r="E23" s="5" t="s">
        <v>29</v>
      </c>
      <c r="F23" s="3">
        <v>2025</v>
      </c>
      <c r="G23" s="6"/>
      <c r="H23" s="46"/>
      <c r="I23" s="6" t="s">
        <v>85</v>
      </c>
      <c r="J23" s="4"/>
      <c r="K23" s="6"/>
      <c r="L23" s="8">
        <v>1</v>
      </c>
      <c r="M23" s="6" t="s">
        <v>81</v>
      </c>
      <c r="N23" s="46"/>
      <c r="O23" s="8"/>
      <c r="P23" s="4" t="s">
        <v>108</v>
      </c>
    </row>
    <row r="24" spans="1:16" s="48" customFormat="1" ht="80.25" customHeight="1" x14ac:dyDescent="0.25">
      <c r="A24" s="29">
        <v>20</v>
      </c>
      <c r="B24" s="6" t="s">
        <v>30</v>
      </c>
      <c r="C24" s="49" t="s">
        <v>117</v>
      </c>
      <c r="D24" s="3" t="s">
        <v>78</v>
      </c>
      <c r="E24" s="5" t="s">
        <v>29</v>
      </c>
      <c r="F24" s="3">
        <v>2025</v>
      </c>
      <c r="G24" s="6"/>
      <c r="H24" s="46"/>
      <c r="I24" s="4" t="s">
        <v>92</v>
      </c>
      <c r="J24" s="4"/>
      <c r="K24" s="6"/>
      <c r="L24" s="4">
        <v>14</v>
      </c>
      <c r="M24" s="6" t="s">
        <v>81</v>
      </c>
      <c r="N24" s="46"/>
      <c r="O24" s="8"/>
      <c r="P24" s="4" t="s">
        <v>118</v>
      </c>
    </row>
    <row r="25" spans="1:16" x14ac:dyDescent="0.25">
      <c r="O25" s="44">
        <f>SUM(O5:O24)</f>
        <v>147.19999999999999</v>
      </c>
    </row>
  </sheetData>
  <pageMargins left="0.51181102362204722" right="0.5118110236220472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2026-06-01T08:22:48Z</dcterms:modified>
</cp:coreProperties>
</file>